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jpeg" ContentType="image/jpeg"/>
  <Default Extension="JPG" ContentType="image/.jp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6800" windowHeight="11340" firstSheet="8" activeTab="16"/>
  </bookViews>
  <sheets>
    <sheet name="五菱之光小卡" sheetId="2" r:id="rId1"/>
    <sheet name="五菱之光" sheetId="3" r:id="rId2"/>
    <sheet name="五菱宏光v" sheetId="4" r:id="rId3"/>
    <sheet name="新宏光S客车" sheetId="5" r:id="rId4"/>
    <sheet name="星光560 " sheetId="6" r:id="rId5"/>
    <sheet name="星光730" sheetId="7" r:id="rId6"/>
    <sheet name="缤果" sheetId="8" r:id="rId7"/>
    <sheet name="星光" sheetId="9" r:id="rId8"/>
    <sheet name="星光s" sheetId="10" r:id="rId9"/>
    <sheet name="悦也plus" sheetId="11" r:id="rId10"/>
    <sheet name="云海" sheetId="12" r:id="rId11"/>
    <sheet name="宏光s3" sheetId="13" r:id="rId12"/>
    <sheet name="星驰" sheetId="14" r:id="rId13"/>
    <sheet name="扬光" sheetId="15" r:id="rId14"/>
    <sheet name="迷你" sheetId="16" r:id="rId15"/>
    <sheet name="五菱荣光新卡燃油" sheetId="17" r:id="rId16"/>
    <sheet name="荣光小卡" sheetId="18" r:id="rId17"/>
  </sheets>
  <definedNames>
    <definedName name="_xlnm._FilterDatabase" localSheetId="6" hidden="1">缤果!$A$1:$Q$11</definedName>
    <definedName name="_xlnm._FilterDatabase" localSheetId="8" hidden="1">星光s!$A$1:$Q$7</definedName>
    <definedName name="_xlnm._FilterDatabase" localSheetId="13" hidden="1">扬光!$A$1:$R$6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16" name="ID_3CA5AD1ADF1C49D99D7A1A3D8889D412" descr="C:/Users/郑晓雯/AppData/Local/Temp/et.wNLJTUet"/>
        <xdr:cNvPicPr>
          <a:picLocks noChangeAspect="1"/>
        </xdr:cNvPicPr>
      </xdr:nvPicPr>
      <xdr:blipFill>
        <a:blip r:embed="rId1"/>
        <a:stretch>
          <a:fillRect/>
        </a:stretch>
      </xdr:blipFill>
      <xdr:spPr>
        <a:xfrm>
          <a:off x="17709515" y="3188335"/>
          <a:ext cx="1278255" cy="939800"/>
        </a:xfrm>
        <a:prstGeom prst="rect">
          <a:avLst/>
        </a:prstGeom>
      </xdr:spPr>
    </xdr:pic>
    <etc:extObjData etc:type="F35B0BEE-F18A-47BB-8FCB-E00DA2F2635D" etc:data="ewoJIkRlc2lnbklkIiA6ICIxM2U3Yzc1My00MDc4LTQ1OTItYWVhMC1iNDhlODRjNGRmMTQiCn0K"/>
  </etc:cellImage>
  <etc:cellImage>
    <xdr:pic>
      <xdr:nvPicPr>
        <xdr:cNvPr id="6" name="ID_A45873D4CAE24429A88FDA326867FAAE" descr="14fbec23a12960cdb1a18450050fea4"/>
        <xdr:cNvPicPr/>
      </xdr:nvPicPr>
      <xdr:blipFill>
        <a:blip r:embed="rId2"/>
        <a:stretch>
          <a:fillRect/>
        </a:stretch>
      </xdr:blipFill>
      <xdr:spPr>
        <a:xfrm>
          <a:off x="0" y="0"/>
          <a:ext cx="8128000" cy="6527800"/>
        </a:xfrm>
        <a:prstGeom prst="rect">
          <a:avLst/>
        </a:prstGeom>
      </xdr:spPr>
    </xdr:pic>
  </etc:cellImage>
  <etc:cellImage>
    <xdr:pic>
      <xdr:nvPicPr>
        <xdr:cNvPr id="7" name="ID_986F851C9CA34ECD8B95D11121379335" descr="b51debe6c3e861aa01a4be006482921"/>
        <xdr:cNvPicPr/>
      </xdr:nvPicPr>
      <xdr:blipFill>
        <a:blip r:embed="rId3"/>
        <a:stretch>
          <a:fillRect/>
        </a:stretch>
      </xdr:blipFill>
      <xdr:spPr>
        <a:xfrm>
          <a:off x="0" y="0"/>
          <a:ext cx="5593080" cy="10058400"/>
        </a:xfrm>
        <a:prstGeom prst="rect">
          <a:avLst/>
        </a:prstGeom>
      </xdr:spPr>
    </xdr:pic>
  </etc:cellImage>
  <etc:cellImage>
    <xdr:pic>
      <xdr:nvPicPr>
        <xdr:cNvPr id="12" name="ID_2A17331236224B90A8BD60C408CA46CA" descr="C:/Users/郑晓雯/AppData/Local/Temp/et.rCxmGwet"/>
        <xdr:cNvPicPr>
          <a:picLocks noChangeAspect="1"/>
        </xdr:cNvPicPr>
      </xdr:nvPicPr>
      <xdr:blipFill>
        <a:blip r:embed="rId4"/>
        <a:stretch>
          <a:fillRect/>
        </a:stretch>
      </xdr:blipFill>
      <xdr:spPr>
        <a:xfrm>
          <a:off x="19550380" y="2082800"/>
          <a:ext cx="1389380" cy="997585"/>
        </a:xfrm>
        <a:prstGeom prst="rect">
          <a:avLst/>
        </a:prstGeom>
      </xdr:spPr>
    </xdr:pic>
    <etc:extObjData etc:type="F35B0BEE-F18A-47BB-8FCB-E00DA2F2635D" etc:data="ewoJIkRlc2lnbklkIiA6ICIzODY0YjYxZi0xZTA2LTQyYTItOTUxMS1kNjlhY2ZhODFkODkiCn0K"/>
  </etc:cellImage>
  <etc:cellImage>
    <xdr:pic>
      <xdr:nvPicPr>
        <xdr:cNvPr id="5" name="ID_DBC11CC41D794C3C96907A0863A7B7E2" descr="a63f30f04fe446fd7ea26b2de462a0d"/>
        <xdr:cNvPicPr/>
      </xdr:nvPicPr>
      <xdr:blipFill>
        <a:blip r:embed="rId5"/>
        <a:stretch>
          <a:fillRect/>
        </a:stretch>
      </xdr:blipFill>
      <xdr:spPr>
        <a:xfrm>
          <a:off x="0" y="0"/>
          <a:ext cx="8128000" cy="6381750"/>
        </a:xfrm>
        <a:prstGeom prst="rect">
          <a:avLst/>
        </a:prstGeom>
      </xdr:spPr>
    </xdr:pic>
  </etc:cellImage>
  <etc:cellImage>
    <xdr:pic>
      <xdr:nvPicPr>
        <xdr:cNvPr id="101" name="ID_C9588F42BC8D467BBBC7FE8A9055D8B1" descr="图像 97"/>
        <xdr:cNvPicPr/>
      </xdr:nvPicPr>
      <xdr:blipFill>
        <a:blip r:embed="rId6"/>
        <a:stretch>
          <a:fillRect/>
        </a:stretch>
      </xdr:blipFill>
      <xdr:spPr>
        <a:xfrm>
          <a:off x="0" y="0"/>
          <a:ext cx="10058400" cy="9208135"/>
        </a:xfrm>
        <a:prstGeom prst="rect">
          <a:avLst/>
        </a:prstGeom>
      </xdr:spPr>
    </xdr:pic>
  </etc:cellImage>
  <etc:cellImage>
    <xdr:pic>
      <xdr:nvPicPr>
        <xdr:cNvPr id="105" name="ID_F8DA4D60792F485A95DAC92BC14845B4" descr="图像 95"/>
        <xdr:cNvPicPr/>
      </xdr:nvPicPr>
      <xdr:blipFill>
        <a:blip r:embed="rId7"/>
        <a:stretch>
          <a:fillRect/>
        </a:stretch>
      </xdr:blipFill>
      <xdr:spPr>
        <a:xfrm>
          <a:off x="0" y="0"/>
          <a:ext cx="9154795" cy="10058400"/>
        </a:xfrm>
        <a:prstGeom prst="rect">
          <a:avLst/>
        </a:prstGeom>
      </xdr:spPr>
    </xdr:pic>
  </etc:cellImage>
  <etc:cellImage>
    <xdr:pic>
      <xdr:nvPicPr>
        <xdr:cNvPr id="100" name="ID_E0D49DB3D5894C2CA2098C138C79DF78" descr="图像 99"/>
        <xdr:cNvPicPr/>
      </xdr:nvPicPr>
      <xdr:blipFill>
        <a:blip r:embed="rId8"/>
        <a:stretch>
          <a:fillRect/>
        </a:stretch>
      </xdr:blipFill>
      <xdr:spPr>
        <a:xfrm>
          <a:off x="0" y="0"/>
          <a:ext cx="10058400" cy="9005570"/>
        </a:xfrm>
        <a:prstGeom prst="rect">
          <a:avLst/>
        </a:prstGeom>
      </xdr:spPr>
    </xdr:pic>
  </etc:cellImage>
  <etc:cellImage>
    <xdr:pic>
      <xdr:nvPicPr>
        <xdr:cNvPr id="104" name="ID_5680412E06704CB1B903D0565F537D91" descr="图像 96"/>
        <xdr:cNvPicPr/>
      </xdr:nvPicPr>
      <xdr:blipFill>
        <a:blip r:embed="rId9"/>
        <a:stretch>
          <a:fillRect/>
        </a:stretch>
      </xdr:blipFill>
      <xdr:spPr>
        <a:xfrm>
          <a:off x="0" y="0"/>
          <a:ext cx="6693535" cy="10058400"/>
        </a:xfrm>
        <a:prstGeom prst="rect">
          <a:avLst/>
        </a:prstGeom>
      </xdr:spPr>
    </xdr:pic>
  </etc:cellImage>
  <etc:cellImage>
    <xdr:pic>
      <xdr:nvPicPr>
        <xdr:cNvPr id="103" name="ID_79FD2E14A04546FCB06B65B08632F199"/>
        <xdr:cNvPicPr>
          <a:picLocks noChangeAspect="1"/>
        </xdr:cNvPicPr>
      </xdr:nvPicPr>
      <xdr:blipFill>
        <a:blip r:embed="rId10"/>
        <a:stretch>
          <a:fillRect/>
        </a:stretch>
      </xdr:blipFill>
      <xdr:spPr>
        <a:xfrm>
          <a:off x="10659745" y="3104515"/>
          <a:ext cx="1572260" cy="1051560"/>
        </a:xfrm>
        <a:prstGeom prst="rect">
          <a:avLst/>
        </a:prstGeom>
        <a:noFill/>
        <a:ln w="9525">
          <a:noFill/>
        </a:ln>
      </xdr:spPr>
    </xdr:pic>
  </etc:cellImage>
  <etc:cellImage>
    <xdr:pic>
      <xdr:nvPicPr>
        <xdr:cNvPr id="99" name="ID_052F626A54534FC692FACBC24E081427" descr="图像 98"/>
        <xdr:cNvPicPr/>
      </xdr:nvPicPr>
      <xdr:blipFill>
        <a:blip r:embed="rId11"/>
        <a:stretch>
          <a:fillRect/>
        </a:stretch>
      </xdr:blipFill>
      <xdr:spPr>
        <a:xfrm>
          <a:off x="0" y="0"/>
          <a:ext cx="10058400" cy="9005570"/>
        </a:xfrm>
        <a:prstGeom prst="rect">
          <a:avLst/>
        </a:prstGeom>
      </xdr:spPr>
    </xdr:pic>
  </etc:cellImage>
  <etc:cellImage>
    <xdr:pic>
      <xdr:nvPicPr>
        <xdr:cNvPr id="3" name="ID_2D601B467A1F4A7C86AF7AAEF394D373" descr="图像"/>
        <xdr:cNvPicPr/>
      </xdr:nvPicPr>
      <xdr:blipFill>
        <a:blip r:embed="rId12"/>
        <a:stretch>
          <a:fillRect/>
        </a:stretch>
      </xdr:blipFill>
      <xdr:spPr>
        <a:xfrm>
          <a:off x="0" y="0"/>
          <a:ext cx="10058400" cy="8100695"/>
        </a:xfrm>
        <a:prstGeom prst="rect">
          <a:avLst/>
        </a:prstGeom>
      </xdr:spPr>
    </xdr:pic>
  </etc:cellImage>
  <etc:cellImage>
    <xdr:pic>
      <xdr:nvPicPr>
        <xdr:cNvPr id="8" name="ID_AB2659C31DD141F5B9B9F9869E2715DB"/>
        <xdr:cNvPicPr>
          <a:picLocks noChangeAspect="1"/>
        </xdr:cNvPicPr>
      </xdr:nvPicPr>
      <xdr:blipFill>
        <a:blip r:embed="rId13"/>
        <a:srcRect l="43735" t="13948"/>
        <a:stretch>
          <a:fillRect/>
        </a:stretch>
      </xdr:blipFill>
      <xdr:spPr>
        <a:xfrm>
          <a:off x="16855440" y="30105985"/>
          <a:ext cx="1785620" cy="1278255"/>
        </a:xfrm>
        <a:prstGeom prst="rect">
          <a:avLst/>
        </a:prstGeom>
        <a:noFill/>
        <a:ln w="9525">
          <a:noFill/>
        </a:ln>
      </xdr:spPr>
    </xdr:pic>
  </etc:cellImage>
  <etc:cellImage>
    <xdr:pic>
      <xdr:nvPicPr>
        <xdr:cNvPr id="2" name="ID_F69BCA786449439C93BA955052858075" descr="图像 1"/>
        <xdr:cNvPicPr/>
      </xdr:nvPicPr>
      <xdr:blipFill>
        <a:blip r:embed="rId14"/>
        <a:stretch>
          <a:fillRect/>
        </a:stretch>
      </xdr:blipFill>
      <xdr:spPr>
        <a:xfrm>
          <a:off x="0" y="0"/>
          <a:ext cx="10058400" cy="8303895"/>
        </a:xfrm>
        <a:prstGeom prst="rect">
          <a:avLst/>
        </a:prstGeom>
      </xdr:spPr>
    </xdr:pic>
  </etc:cellImage>
  <etc:cellImage>
    <xdr:pic>
      <xdr:nvPicPr>
        <xdr:cNvPr id="10" name="ID_5685A633097D4FE8AACA5107F9A1B800"/>
        <xdr:cNvPicPr>
          <a:picLocks noChangeAspect="1"/>
        </xdr:cNvPicPr>
      </xdr:nvPicPr>
      <xdr:blipFill>
        <a:blip r:embed="rId15"/>
        <a:stretch>
          <a:fillRect/>
        </a:stretch>
      </xdr:blipFill>
      <xdr:spPr>
        <a:xfrm>
          <a:off x="16806545" y="46522005"/>
          <a:ext cx="1726565" cy="1158240"/>
        </a:xfrm>
        <a:prstGeom prst="rect">
          <a:avLst/>
        </a:prstGeom>
        <a:noFill/>
        <a:ln w="9525">
          <a:noFill/>
        </a:ln>
      </xdr:spPr>
    </xdr:pic>
  </etc:cellImage>
  <etc:cellImage>
    <xdr:pic>
      <xdr:nvPicPr>
        <xdr:cNvPr id="15" name="ID_E50E067192D8419288A74A4AECBC8856" descr="图像 6"/>
        <xdr:cNvPicPr/>
      </xdr:nvPicPr>
      <xdr:blipFill>
        <a:blip r:embed="rId16"/>
        <a:stretch>
          <a:fillRect/>
        </a:stretch>
      </xdr:blipFill>
      <xdr:spPr>
        <a:xfrm>
          <a:off x="0" y="0"/>
          <a:ext cx="10058400" cy="9980295"/>
        </a:xfrm>
        <a:prstGeom prst="rect">
          <a:avLst/>
        </a:prstGeom>
      </xdr:spPr>
    </xdr:pic>
  </etc:cellImage>
  <etc:cellImage>
    <xdr:pic>
      <xdr:nvPicPr>
        <xdr:cNvPr id="14" name="ID_545629754529422CAE7E2BB7820A207E" descr="图像 7"/>
        <xdr:cNvPicPr/>
      </xdr:nvPicPr>
      <xdr:blipFill>
        <a:blip r:embed="rId17"/>
        <a:stretch>
          <a:fillRect/>
        </a:stretch>
      </xdr:blipFill>
      <xdr:spPr>
        <a:xfrm>
          <a:off x="0" y="0"/>
          <a:ext cx="10058400" cy="9465310"/>
        </a:xfrm>
        <a:prstGeom prst="rect">
          <a:avLst/>
        </a:prstGeom>
      </xdr:spPr>
    </xdr:pic>
  </etc:cellImage>
  <etc:cellImage>
    <xdr:pic>
      <xdr:nvPicPr>
        <xdr:cNvPr id="18" name="ID_A01C4AF336974EDC9F416634C805B84B"/>
        <xdr:cNvPicPr>
          <a:picLocks noChangeAspect="1"/>
        </xdr:cNvPicPr>
      </xdr:nvPicPr>
      <xdr:blipFill>
        <a:blip r:embed="rId18"/>
        <a:stretch>
          <a:fillRect/>
        </a:stretch>
      </xdr:blipFill>
      <xdr:spPr>
        <a:xfrm>
          <a:off x="16797020" y="43305095"/>
          <a:ext cx="2689225" cy="1797685"/>
        </a:xfrm>
        <a:prstGeom prst="rect">
          <a:avLst/>
        </a:prstGeom>
        <a:noFill/>
        <a:ln w="9525">
          <a:noFill/>
        </a:ln>
      </xdr:spPr>
    </xdr:pic>
  </etc:cellImage>
  <etc:cellImage>
    <xdr:pic>
      <xdr:nvPicPr>
        <xdr:cNvPr id="13" name="ID_6EE3128F49894FF197AB2D1A67B24C94" descr="图像 5"/>
        <xdr:cNvPicPr/>
      </xdr:nvPicPr>
      <xdr:blipFill>
        <a:blip r:embed="rId19"/>
        <a:stretch>
          <a:fillRect/>
        </a:stretch>
      </xdr:blipFill>
      <xdr:spPr>
        <a:xfrm>
          <a:off x="0" y="0"/>
          <a:ext cx="10058400" cy="10003155"/>
        </a:xfrm>
        <a:prstGeom prst="rect">
          <a:avLst/>
        </a:prstGeom>
      </xdr:spPr>
    </xdr:pic>
  </etc:cellImage>
  <etc:cellImage>
    <xdr:pic>
      <xdr:nvPicPr>
        <xdr:cNvPr id="21" name="ID_80BA260BC9D142429EE0A90842F8639D" descr="图像 9"/>
        <xdr:cNvPicPr/>
      </xdr:nvPicPr>
      <xdr:blipFill>
        <a:blip r:embed="rId20"/>
        <a:stretch>
          <a:fillRect/>
        </a:stretch>
      </xdr:blipFill>
      <xdr:spPr>
        <a:xfrm>
          <a:off x="0" y="0"/>
          <a:ext cx="10058400" cy="8740140"/>
        </a:xfrm>
        <a:prstGeom prst="rect">
          <a:avLst/>
        </a:prstGeom>
      </xdr:spPr>
    </xdr:pic>
  </etc:cellImage>
  <etc:cellImage>
    <xdr:pic>
      <xdr:nvPicPr>
        <xdr:cNvPr id="20" name="ID_91FB82FFD2754CA882C4026DD4B64D6F" descr="图像 10"/>
        <xdr:cNvPicPr/>
      </xdr:nvPicPr>
      <xdr:blipFill>
        <a:blip r:embed="rId21"/>
        <a:stretch>
          <a:fillRect/>
        </a:stretch>
      </xdr:blipFill>
      <xdr:spPr>
        <a:xfrm>
          <a:off x="0" y="0"/>
          <a:ext cx="10058400" cy="9060180"/>
        </a:xfrm>
        <a:prstGeom prst="rect">
          <a:avLst/>
        </a:prstGeom>
      </xdr:spPr>
    </xdr:pic>
  </etc:cellImage>
  <etc:cellImage>
    <xdr:pic>
      <xdr:nvPicPr>
        <xdr:cNvPr id="24" name="ID_7FF1E4C8F28944EC9F1C75C3D25EE868"/>
        <xdr:cNvPicPr>
          <a:picLocks noChangeAspect="1"/>
        </xdr:cNvPicPr>
      </xdr:nvPicPr>
      <xdr:blipFill>
        <a:blip r:embed="rId22"/>
        <a:stretch>
          <a:fillRect/>
        </a:stretch>
      </xdr:blipFill>
      <xdr:spPr>
        <a:xfrm>
          <a:off x="19584035" y="50935255"/>
          <a:ext cx="2188210" cy="1445895"/>
        </a:xfrm>
        <a:prstGeom prst="rect">
          <a:avLst/>
        </a:prstGeom>
        <a:noFill/>
        <a:ln w="9525">
          <a:noFill/>
        </a:ln>
      </xdr:spPr>
    </xdr:pic>
  </etc:cellImage>
  <etc:cellImage>
    <xdr:pic>
      <xdr:nvPicPr>
        <xdr:cNvPr id="19" name="ID_3657C33A658A43318B9D0C98A817AB20" descr="图像 11"/>
        <xdr:cNvPicPr/>
      </xdr:nvPicPr>
      <xdr:blipFill>
        <a:blip r:embed="rId23"/>
        <a:stretch>
          <a:fillRect/>
        </a:stretch>
      </xdr:blipFill>
      <xdr:spPr>
        <a:xfrm>
          <a:off x="0" y="0"/>
          <a:ext cx="10058400" cy="9036685"/>
        </a:xfrm>
        <a:prstGeom prst="rect">
          <a:avLst/>
        </a:prstGeom>
      </xdr:spPr>
    </xdr:pic>
  </etc:cellImage>
  <etc:cellImage>
    <xdr:pic>
      <xdr:nvPicPr>
        <xdr:cNvPr id="39" name="ID_A7F04E61EAF24FECB61C4E204C2526CD" descr="图像 22"/>
        <xdr:cNvPicPr/>
      </xdr:nvPicPr>
      <xdr:blipFill>
        <a:blip r:embed="rId24"/>
        <a:stretch>
          <a:fillRect/>
        </a:stretch>
      </xdr:blipFill>
      <xdr:spPr>
        <a:xfrm>
          <a:off x="0" y="0"/>
          <a:ext cx="7858125" cy="10058400"/>
        </a:xfrm>
        <a:prstGeom prst="rect">
          <a:avLst/>
        </a:prstGeom>
      </xdr:spPr>
    </xdr:pic>
  </etc:cellImage>
  <etc:cellImage>
    <xdr:pic>
      <xdr:nvPicPr>
        <xdr:cNvPr id="37" name="ID_669A6E3F9F6F4D8A9185DD8E458FBD5E"/>
        <xdr:cNvPicPr>
          <a:picLocks noChangeAspect="1"/>
        </xdr:cNvPicPr>
      </xdr:nvPicPr>
      <xdr:blipFill>
        <a:blip r:embed="rId25"/>
        <a:srcRect l="12545" t="19127" r="14894" b="15342"/>
        <a:stretch>
          <a:fillRect/>
        </a:stretch>
      </xdr:blipFill>
      <xdr:spPr>
        <a:xfrm>
          <a:off x="16947515" y="64047370"/>
          <a:ext cx="2508885" cy="1481455"/>
        </a:xfrm>
        <a:prstGeom prst="rect">
          <a:avLst/>
        </a:prstGeom>
        <a:noFill/>
        <a:ln w="9525">
          <a:noFill/>
        </a:ln>
      </xdr:spPr>
    </xdr:pic>
  </etc:cellImage>
  <etc:cellImage>
    <xdr:pic>
      <xdr:nvPicPr>
        <xdr:cNvPr id="34" name="ID_3E03A895E596451C8C4AA7B62FEE6884" descr="图像 20"/>
        <xdr:cNvPicPr/>
      </xdr:nvPicPr>
      <xdr:blipFill>
        <a:blip r:embed="rId26"/>
        <a:stretch>
          <a:fillRect/>
        </a:stretch>
      </xdr:blipFill>
      <xdr:spPr>
        <a:xfrm>
          <a:off x="0" y="0"/>
          <a:ext cx="7499985" cy="10058400"/>
        </a:xfrm>
        <a:prstGeom prst="rect">
          <a:avLst/>
        </a:prstGeom>
      </xdr:spPr>
    </xdr:pic>
  </etc:cellImage>
  <etc:cellImage>
    <xdr:pic>
      <xdr:nvPicPr>
        <xdr:cNvPr id="38" name="ID_09A31B94214448EF88207E7243F265B8" descr="图像 23"/>
        <xdr:cNvPicPr/>
      </xdr:nvPicPr>
      <xdr:blipFill>
        <a:blip r:embed="rId27"/>
        <a:stretch>
          <a:fillRect/>
        </a:stretch>
      </xdr:blipFill>
      <xdr:spPr>
        <a:xfrm>
          <a:off x="0" y="0"/>
          <a:ext cx="8365490" cy="10057765"/>
        </a:xfrm>
        <a:prstGeom prst="rect">
          <a:avLst/>
        </a:prstGeom>
      </xdr:spPr>
    </xdr:pic>
  </etc:cellImage>
  <etc:cellImage>
    <xdr:pic>
      <xdr:nvPicPr>
        <xdr:cNvPr id="33" name="ID_4FAB9D848E1F4375BEDA147BD4B9C61F" descr="图像 21"/>
        <xdr:cNvPicPr/>
      </xdr:nvPicPr>
      <xdr:blipFill>
        <a:blip r:embed="rId28"/>
        <a:stretch>
          <a:fillRect/>
        </a:stretch>
      </xdr:blipFill>
      <xdr:spPr>
        <a:xfrm>
          <a:off x="0" y="0"/>
          <a:ext cx="7160260" cy="10058400"/>
        </a:xfrm>
        <a:prstGeom prst="rect">
          <a:avLst/>
        </a:prstGeom>
      </xdr:spPr>
    </xdr:pic>
  </etc:cellImage>
  <etc:cellImage>
    <xdr:pic>
      <xdr:nvPicPr>
        <xdr:cNvPr id="32" name="ID_73D3103D3B7F428FA071798EC29D80D3"/>
        <xdr:cNvPicPr>
          <a:picLocks noChangeAspect="1"/>
        </xdr:cNvPicPr>
      </xdr:nvPicPr>
      <xdr:blipFill>
        <a:blip r:embed="rId29"/>
        <a:stretch>
          <a:fillRect/>
        </a:stretch>
      </xdr:blipFill>
      <xdr:spPr>
        <a:xfrm>
          <a:off x="16889095" y="58939430"/>
          <a:ext cx="2684145" cy="1706245"/>
        </a:xfrm>
        <a:prstGeom prst="rect">
          <a:avLst/>
        </a:prstGeom>
        <a:noFill/>
        <a:ln w="9525">
          <a:noFill/>
        </a:ln>
      </xdr:spPr>
    </xdr:pic>
  </etc:cellImage>
  <etc:cellImage>
    <xdr:pic>
      <xdr:nvPicPr>
        <xdr:cNvPr id="29" name="ID_61984FD8963B4065B4388CDE88B3DE8F" descr="图像 18"/>
        <xdr:cNvPicPr/>
      </xdr:nvPicPr>
      <xdr:blipFill>
        <a:blip r:embed="rId30"/>
        <a:stretch>
          <a:fillRect/>
        </a:stretch>
      </xdr:blipFill>
      <xdr:spPr>
        <a:xfrm>
          <a:off x="0" y="0"/>
          <a:ext cx="6957060" cy="10058400"/>
        </a:xfrm>
        <a:prstGeom prst="rect">
          <a:avLst/>
        </a:prstGeom>
      </xdr:spPr>
    </xdr:pic>
  </etc:cellImage>
  <etc:cellImage>
    <xdr:pic>
      <xdr:nvPicPr>
        <xdr:cNvPr id="30" name="ID_1B7EAB4DCF0A4A06AA1F4B699CAE99B0" descr="图像 19"/>
        <xdr:cNvPicPr/>
      </xdr:nvPicPr>
      <xdr:blipFill>
        <a:blip r:embed="rId31"/>
        <a:stretch>
          <a:fillRect/>
        </a:stretch>
      </xdr:blipFill>
      <xdr:spPr>
        <a:xfrm>
          <a:off x="0" y="0"/>
          <a:ext cx="7543800" cy="10058400"/>
        </a:xfrm>
        <a:prstGeom prst="rect">
          <a:avLst/>
        </a:prstGeom>
      </xdr:spPr>
    </xdr:pic>
  </etc:cellImage>
  <etc:cellImage>
    <xdr:pic>
      <xdr:nvPicPr>
        <xdr:cNvPr id="31" name="ID_ABD92BAA49C842B49A3C19AF0F006C8A"/>
        <xdr:cNvPicPr>
          <a:picLocks noChangeAspect="1"/>
        </xdr:cNvPicPr>
      </xdr:nvPicPr>
      <xdr:blipFill>
        <a:blip r:embed="rId29"/>
        <a:stretch>
          <a:fillRect/>
        </a:stretch>
      </xdr:blipFill>
      <xdr:spPr>
        <a:xfrm>
          <a:off x="16846550" y="56356250"/>
          <a:ext cx="2684145" cy="1706245"/>
        </a:xfrm>
        <a:prstGeom prst="rect">
          <a:avLst/>
        </a:prstGeom>
        <a:noFill/>
        <a:ln w="9525">
          <a:noFill/>
        </a:ln>
      </xdr:spPr>
    </xdr:pic>
  </etc:cellImage>
  <etc:cellImage>
    <xdr:pic>
      <xdr:nvPicPr>
        <xdr:cNvPr id="26" name="ID_C70A85683C794F6E9E806CD7296568DA" descr="图像 15"/>
        <xdr:cNvPicPr/>
      </xdr:nvPicPr>
      <xdr:blipFill>
        <a:blip r:embed="rId32"/>
        <a:stretch>
          <a:fillRect/>
        </a:stretch>
      </xdr:blipFill>
      <xdr:spPr>
        <a:xfrm>
          <a:off x="0" y="0"/>
          <a:ext cx="7482840" cy="10058400"/>
        </a:xfrm>
        <a:prstGeom prst="rect">
          <a:avLst/>
        </a:prstGeom>
      </xdr:spPr>
    </xdr:pic>
  </etc:cellImage>
  <etc:cellImage>
    <xdr:pic>
      <xdr:nvPicPr>
        <xdr:cNvPr id="54" name="ID_DC2099908A664620B6FAEA666F668550" descr="图像 36"/>
        <xdr:cNvPicPr/>
      </xdr:nvPicPr>
      <xdr:blipFill>
        <a:blip r:embed="rId33"/>
        <a:stretch>
          <a:fillRect/>
        </a:stretch>
      </xdr:blipFill>
      <xdr:spPr>
        <a:xfrm>
          <a:off x="0" y="0"/>
          <a:ext cx="7248525" cy="10058400"/>
        </a:xfrm>
        <a:prstGeom prst="rect">
          <a:avLst/>
        </a:prstGeom>
      </xdr:spPr>
    </xdr:pic>
  </etc:cellImage>
  <etc:cellImage>
    <xdr:pic>
      <xdr:nvPicPr>
        <xdr:cNvPr id="52" name="ID_35034E322234477487F5DD5E5AF062C0"/>
        <xdr:cNvPicPr>
          <a:picLocks noChangeAspect="1"/>
        </xdr:cNvPicPr>
      </xdr:nvPicPr>
      <xdr:blipFill>
        <a:blip r:embed="rId34"/>
        <a:srcRect l="52579" t="71685" r="2608" b="561"/>
        <a:stretch>
          <a:fillRect/>
        </a:stretch>
      </xdr:blipFill>
      <xdr:spPr>
        <a:xfrm>
          <a:off x="17475200" y="80484980"/>
          <a:ext cx="2608580" cy="2174875"/>
        </a:xfrm>
        <a:prstGeom prst="rect">
          <a:avLst/>
        </a:prstGeom>
        <a:noFill/>
        <a:ln w="9525">
          <a:noFill/>
        </a:ln>
      </xdr:spPr>
    </xdr:pic>
  </etc:cellImage>
  <etc:cellImage>
    <xdr:pic>
      <xdr:nvPicPr>
        <xdr:cNvPr id="53" name="ID_E72BFEB5AEF3494CBBA92FCB7FD92846" descr="图像 37"/>
        <xdr:cNvPicPr/>
      </xdr:nvPicPr>
      <xdr:blipFill>
        <a:blip r:embed="rId35"/>
        <a:stretch>
          <a:fillRect/>
        </a:stretch>
      </xdr:blipFill>
      <xdr:spPr>
        <a:xfrm>
          <a:off x="0" y="0"/>
          <a:ext cx="7388860" cy="10058400"/>
        </a:xfrm>
        <a:prstGeom prst="rect">
          <a:avLst/>
        </a:prstGeom>
      </xdr:spPr>
    </xdr:pic>
  </etc:cellImage>
  <etc:cellImage>
    <xdr:pic>
      <xdr:nvPicPr>
        <xdr:cNvPr id="46" name="ID_EAE2CADCB3F044C292EF8F100E801BFC" descr="图像 33"/>
        <xdr:cNvPicPr/>
      </xdr:nvPicPr>
      <xdr:blipFill>
        <a:blip r:embed="rId36"/>
        <a:stretch>
          <a:fillRect/>
        </a:stretch>
      </xdr:blipFill>
      <xdr:spPr>
        <a:xfrm>
          <a:off x="0" y="0"/>
          <a:ext cx="6831965" cy="10058400"/>
        </a:xfrm>
        <a:prstGeom prst="rect">
          <a:avLst/>
        </a:prstGeom>
      </xdr:spPr>
    </xdr:pic>
  </etc:cellImage>
  <etc:cellImage>
    <xdr:pic>
      <xdr:nvPicPr>
        <xdr:cNvPr id="45" name="ID_BDC3ABEDD2F943B98A973FD80C9A4B83" descr="图像 32"/>
        <xdr:cNvPicPr/>
      </xdr:nvPicPr>
      <xdr:blipFill>
        <a:blip r:embed="rId37"/>
        <a:stretch>
          <a:fillRect/>
        </a:stretch>
      </xdr:blipFill>
      <xdr:spPr>
        <a:xfrm>
          <a:off x="0" y="0"/>
          <a:ext cx="6894195" cy="10058400"/>
        </a:xfrm>
        <a:prstGeom prst="rect">
          <a:avLst/>
        </a:prstGeom>
      </xdr:spPr>
    </xdr:pic>
  </etc:cellImage>
  <etc:cellImage>
    <xdr:pic>
      <xdr:nvPicPr>
        <xdr:cNvPr id="44" name="ID_61AF70618BE34A76B03B9878E7ED485D" descr="图像 31"/>
        <xdr:cNvPicPr/>
      </xdr:nvPicPr>
      <xdr:blipFill>
        <a:blip r:embed="rId38"/>
        <a:stretch>
          <a:fillRect/>
        </a:stretch>
      </xdr:blipFill>
      <xdr:spPr>
        <a:xfrm>
          <a:off x="0" y="0"/>
          <a:ext cx="6922770" cy="10058400"/>
        </a:xfrm>
        <a:prstGeom prst="rect">
          <a:avLst/>
        </a:prstGeom>
      </xdr:spPr>
    </xdr:pic>
  </etc:cellImage>
  <etc:cellImage>
    <xdr:pic>
      <xdr:nvPicPr>
        <xdr:cNvPr id="41" name="ID_F9C39AD221C442B5BE7FD64FB2E4CD72" descr="图像 28"/>
        <xdr:cNvPicPr/>
      </xdr:nvPicPr>
      <xdr:blipFill>
        <a:blip r:embed="rId39"/>
        <a:stretch>
          <a:fillRect/>
        </a:stretch>
      </xdr:blipFill>
      <xdr:spPr>
        <a:xfrm>
          <a:off x="0" y="0"/>
          <a:ext cx="6931025" cy="10058400"/>
        </a:xfrm>
        <a:prstGeom prst="rect">
          <a:avLst/>
        </a:prstGeom>
      </xdr:spPr>
    </xdr:pic>
  </etc:cellImage>
  <etc:cellImage>
    <xdr:pic>
      <xdr:nvPicPr>
        <xdr:cNvPr id="47" name="ID_6E140B7B3BE6487CAF1601932079A6EC" descr="图像 35"/>
        <xdr:cNvPicPr/>
      </xdr:nvPicPr>
      <xdr:blipFill>
        <a:blip r:embed="rId40"/>
        <a:stretch>
          <a:fillRect/>
        </a:stretch>
      </xdr:blipFill>
      <xdr:spPr>
        <a:xfrm>
          <a:off x="0" y="0"/>
          <a:ext cx="7543800" cy="10058400"/>
        </a:xfrm>
        <a:prstGeom prst="rect">
          <a:avLst/>
        </a:prstGeom>
      </xdr:spPr>
    </xdr:pic>
  </etc:cellImage>
  <etc:cellImage>
    <xdr:pic>
      <xdr:nvPicPr>
        <xdr:cNvPr id="49" name="ID_47FCD14CB156467EB4C34232F14C40B3"/>
        <xdr:cNvPicPr>
          <a:picLocks noChangeAspect="1"/>
        </xdr:cNvPicPr>
      </xdr:nvPicPr>
      <xdr:blipFill>
        <a:blip r:embed="rId34"/>
        <a:srcRect l="5297" t="71685" r="46027" b="561"/>
        <a:stretch>
          <a:fillRect/>
        </a:stretch>
      </xdr:blipFill>
      <xdr:spPr>
        <a:xfrm>
          <a:off x="17688560" y="66079370"/>
          <a:ext cx="2317750" cy="1764665"/>
        </a:xfrm>
        <a:prstGeom prst="rect">
          <a:avLst/>
        </a:prstGeom>
        <a:noFill/>
        <a:ln w="9525">
          <a:noFill/>
        </a:ln>
      </xdr:spPr>
    </xdr:pic>
  </etc:cellImage>
  <etc:cellImage>
    <xdr:pic>
      <xdr:nvPicPr>
        <xdr:cNvPr id="43" name="ID_1A4771E9F87244DCB6FB2AAB1849CC8A" descr="图像 30"/>
        <xdr:cNvPicPr/>
      </xdr:nvPicPr>
      <xdr:blipFill>
        <a:blip r:embed="rId41"/>
        <a:stretch>
          <a:fillRect/>
        </a:stretch>
      </xdr:blipFill>
      <xdr:spPr>
        <a:xfrm>
          <a:off x="0" y="0"/>
          <a:ext cx="7592060" cy="10058400"/>
        </a:xfrm>
        <a:prstGeom prst="rect">
          <a:avLst/>
        </a:prstGeom>
      </xdr:spPr>
    </xdr:pic>
  </etc:cellImage>
  <etc:cellImage>
    <xdr:pic>
      <xdr:nvPicPr>
        <xdr:cNvPr id="56" name="ID_26998E3EC1A54986A29A3555DF9AF021" descr="图像 46"/>
        <xdr:cNvPicPr/>
      </xdr:nvPicPr>
      <xdr:blipFill>
        <a:blip r:embed="rId42"/>
        <a:stretch>
          <a:fillRect/>
        </a:stretch>
      </xdr:blipFill>
      <xdr:spPr>
        <a:xfrm>
          <a:off x="0" y="0"/>
          <a:ext cx="7543800" cy="10058400"/>
        </a:xfrm>
        <a:prstGeom prst="rect">
          <a:avLst/>
        </a:prstGeom>
      </xdr:spPr>
    </xdr:pic>
  </etc:cellImage>
  <etc:cellImage>
    <xdr:pic>
      <xdr:nvPicPr>
        <xdr:cNvPr id="55" name="ID_B37E57195D9E4CAB8B27918A2A495D36"/>
        <xdr:cNvPicPr>
          <a:picLocks noChangeAspect="1"/>
        </xdr:cNvPicPr>
      </xdr:nvPicPr>
      <xdr:blipFill>
        <a:blip r:embed="rId43"/>
        <a:stretch>
          <a:fillRect/>
        </a:stretch>
      </xdr:blipFill>
      <xdr:spPr>
        <a:xfrm>
          <a:off x="11485880" y="2441575"/>
          <a:ext cx="1812925" cy="1196340"/>
        </a:xfrm>
        <a:prstGeom prst="rect">
          <a:avLst/>
        </a:prstGeom>
        <a:noFill/>
        <a:ln w="9525">
          <a:noFill/>
        </a:ln>
      </xdr:spPr>
    </xdr:pic>
  </etc:cellImage>
  <etc:cellImage>
    <xdr:pic>
      <xdr:nvPicPr>
        <xdr:cNvPr id="28" name="ID_725B2FB10BE34AE3A6811FA91A6573FF" descr="图像 44"/>
        <xdr:cNvPicPr/>
      </xdr:nvPicPr>
      <xdr:blipFill>
        <a:blip r:embed="rId44"/>
        <a:stretch>
          <a:fillRect/>
        </a:stretch>
      </xdr:blipFill>
      <xdr:spPr>
        <a:xfrm>
          <a:off x="0" y="0"/>
          <a:ext cx="6014085" cy="10058400"/>
        </a:xfrm>
        <a:prstGeom prst="rect">
          <a:avLst/>
        </a:prstGeom>
      </xdr:spPr>
    </xdr:pic>
  </etc:cellImage>
  <etc:cellImage>
    <xdr:pic>
      <xdr:nvPicPr>
        <xdr:cNvPr id="17" name="ID_8B4761721FE447B3999CE4DFC301E7CF" descr="图像 42"/>
        <xdr:cNvPicPr/>
      </xdr:nvPicPr>
      <xdr:blipFill>
        <a:blip r:embed="rId45"/>
        <a:stretch>
          <a:fillRect/>
        </a:stretch>
      </xdr:blipFill>
      <xdr:spPr>
        <a:xfrm>
          <a:off x="0" y="0"/>
          <a:ext cx="6753860" cy="10058400"/>
        </a:xfrm>
        <a:prstGeom prst="rect">
          <a:avLst/>
        </a:prstGeom>
      </xdr:spPr>
    </xdr:pic>
  </etc:cellImage>
  <etc:cellImage>
    <xdr:pic>
      <xdr:nvPicPr>
        <xdr:cNvPr id="11" name="ID_FC36F7A7849241749731D104DD214217" descr="图像 40"/>
        <xdr:cNvPicPr/>
      </xdr:nvPicPr>
      <xdr:blipFill>
        <a:blip r:embed="rId46"/>
        <a:stretch>
          <a:fillRect/>
        </a:stretch>
      </xdr:blipFill>
      <xdr:spPr>
        <a:xfrm>
          <a:off x="0" y="0"/>
          <a:ext cx="7325995" cy="10058400"/>
        </a:xfrm>
        <a:prstGeom prst="rect">
          <a:avLst/>
        </a:prstGeom>
      </xdr:spPr>
    </xdr:pic>
  </etc:cellImage>
  <etc:cellImage>
    <xdr:pic>
      <xdr:nvPicPr>
        <xdr:cNvPr id="9" name="ID_F0BF9EB7E6834429911A9D6B76CB9547" descr="图像 39"/>
        <xdr:cNvPicPr/>
      </xdr:nvPicPr>
      <xdr:blipFill>
        <a:blip r:embed="rId47"/>
        <a:stretch>
          <a:fillRect/>
        </a:stretch>
      </xdr:blipFill>
      <xdr:spPr>
        <a:xfrm>
          <a:off x="0" y="0"/>
          <a:ext cx="7499985" cy="10058400"/>
        </a:xfrm>
        <a:prstGeom prst="rect">
          <a:avLst/>
        </a:prstGeom>
      </xdr:spPr>
    </xdr:pic>
  </etc:cellImage>
  <etc:cellImage>
    <xdr:pic>
      <xdr:nvPicPr>
        <xdr:cNvPr id="27" name="ID_78830F61715B4ED9B52B26D3BBA59310"/>
        <xdr:cNvPicPr>
          <a:picLocks noChangeAspect="1"/>
        </xdr:cNvPicPr>
      </xdr:nvPicPr>
      <xdr:blipFill>
        <a:blip r:embed="rId48"/>
        <a:stretch>
          <a:fillRect/>
        </a:stretch>
      </xdr:blipFill>
      <xdr:spPr>
        <a:xfrm>
          <a:off x="10910570" y="2265045"/>
          <a:ext cx="1793875" cy="1198880"/>
        </a:xfrm>
        <a:prstGeom prst="rect">
          <a:avLst/>
        </a:prstGeom>
        <a:noFill/>
        <a:ln w="9525">
          <a:noFill/>
        </a:ln>
      </xdr:spPr>
    </xdr:pic>
  </etc:cellImage>
  <etc:cellImage>
    <xdr:pic>
      <xdr:nvPicPr>
        <xdr:cNvPr id="4" name="ID_F586933024A6441C8D25BB1BCED8E058" descr="图像 38"/>
        <xdr:cNvPicPr/>
      </xdr:nvPicPr>
      <xdr:blipFill>
        <a:blip r:embed="rId49"/>
        <a:stretch>
          <a:fillRect/>
        </a:stretch>
      </xdr:blipFill>
      <xdr:spPr>
        <a:xfrm>
          <a:off x="0" y="0"/>
          <a:ext cx="7583170" cy="10058400"/>
        </a:xfrm>
        <a:prstGeom prst="rect">
          <a:avLst/>
        </a:prstGeom>
      </xdr:spPr>
    </xdr:pic>
  </etc:cellImage>
  <etc:cellImage>
    <xdr:pic>
      <xdr:nvPicPr>
        <xdr:cNvPr id="40" name="ID_D8BFF04CA7E04A2DBF62D42240534222" descr="图像 54"/>
        <xdr:cNvPicPr/>
      </xdr:nvPicPr>
      <xdr:blipFill>
        <a:blip r:embed="rId50"/>
        <a:stretch>
          <a:fillRect/>
        </a:stretch>
      </xdr:blipFill>
      <xdr:spPr>
        <a:xfrm>
          <a:off x="0" y="0"/>
          <a:ext cx="7811135" cy="10058400"/>
        </a:xfrm>
        <a:prstGeom prst="rect">
          <a:avLst/>
        </a:prstGeom>
      </xdr:spPr>
    </xdr:pic>
  </etc:cellImage>
  <etc:cellImage>
    <xdr:pic>
      <xdr:nvPicPr>
        <xdr:cNvPr id="36" name="ID_27498FB155AC4FB7B364491830C6528C" descr="图像 54"/>
        <xdr:cNvPicPr/>
      </xdr:nvPicPr>
      <xdr:blipFill>
        <a:blip r:embed="rId50"/>
        <a:stretch>
          <a:fillRect/>
        </a:stretch>
      </xdr:blipFill>
      <xdr:spPr>
        <a:xfrm>
          <a:off x="0" y="0"/>
          <a:ext cx="7811135" cy="10058400"/>
        </a:xfrm>
        <a:prstGeom prst="rect">
          <a:avLst/>
        </a:prstGeom>
      </xdr:spPr>
    </xdr:pic>
  </etc:cellImage>
  <etc:cellImage>
    <xdr:pic>
      <xdr:nvPicPr>
        <xdr:cNvPr id="63" name="ID_4574092C28A1493899A9D07F3AD8EB0C" descr="图像 63"/>
        <xdr:cNvPicPr/>
      </xdr:nvPicPr>
      <xdr:blipFill>
        <a:blip r:embed="rId51"/>
        <a:stretch>
          <a:fillRect/>
        </a:stretch>
      </xdr:blipFill>
      <xdr:spPr>
        <a:xfrm>
          <a:off x="0" y="0"/>
          <a:ext cx="10058400" cy="5029200"/>
        </a:xfrm>
        <a:prstGeom prst="rect">
          <a:avLst/>
        </a:prstGeom>
      </xdr:spPr>
    </xdr:pic>
  </etc:cellImage>
  <etc:cellImage>
    <xdr:pic>
      <xdr:nvPicPr>
        <xdr:cNvPr id="59" name="ID_18841F77BDA94B96984861A4BFC75B05" descr="图像 57"/>
        <xdr:cNvPicPr/>
      </xdr:nvPicPr>
      <xdr:blipFill>
        <a:blip r:embed="rId52"/>
        <a:stretch>
          <a:fillRect/>
        </a:stretch>
      </xdr:blipFill>
      <xdr:spPr>
        <a:xfrm>
          <a:off x="0" y="0"/>
          <a:ext cx="7565390" cy="10058400"/>
        </a:xfrm>
        <a:prstGeom prst="rect">
          <a:avLst/>
        </a:prstGeom>
      </xdr:spPr>
    </xdr:pic>
  </etc:cellImage>
  <etc:cellImage>
    <xdr:pic>
      <xdr:nvPicPr>
        <xdr:cNvPr id="61" name="ID_C112AE8792EC40429D0278A92C30561D" descr="图像 56"/>
        <xdr:cNvPicPr/>
      </xdr:nvPicPr>
      <xdr:blipFill>
        <a:blip r:embed="rId53"/>
        <a:stretch>
          <a:fillRect/>
        </a:stretch>
      </xdr:blipFill>
      <xdr:spPr>
        <a:xfrm>
          <a:off x="0" y="0"/>
          <a:ext cx="7346950" cy="10058400"/>
        </a:xfrm>
        <a:prstGeom prst="rect">
          <a:avLst/>
        </a:prstGeom>
      </xdr:spPr>
    </xdr:pic>
  </etc:cellImage>
  <etc:cellImage>
    <xdr:pic>
      <xdr:nvPicPr>
        <xdr:cNvPr id="67" name="ID_FC3C92453B8945AAB0156786B50125EE" descr="图像 64"/>
        <xdr:cNvPicPr/>
      </xdr:nvPicPr>
      <xdr:blipFill>
        <a:blip r:embed="rId54"/>
        <a:stretch>
          <a:fillRect/>
        </a:stretch>
      </xdr:blipFill>
      <xdr:spPr>
        <a:xfrm>
          <a:off x="0" y="0"/>
          <a:ext cx="5256530" cy="10058400"/>
        </a:xfrm>
        <a:prstGeom prst="rect">
          <a:avLst/>
        </a:prstGeom>
      </xdr:spPr>
    </xdr:pic>
  </etc:cellImage>
  <etc:cellImage>
    <xdr:pic>
      <xdr:nvPicPr>
        <xdr:cNvPr id="64" name="ID_31F016FE624B4BCEA67DFF651099E56B" descr="图像 63"/>
        <xdr:cNvPicPr>
          <a:picLocks noChangeAspect="1"/>
        </xdr:cNvPicPr>
      </xdr:nvPicPr>
      <xdr:blipFill>
        <a:blip r:embed="rId51"/>
        <a:stretch>
          <a:fillRect/>
        </a:stretch>
      </xdr:blipFill>
      <xdr:spPr>
        <a:xfrm>
          <a:off x="13999210" y="2279650"/>
          <a:ext cx="1047750" cy="523240"/>
        </a:xfrm>
        <a:prstGeom prst="rect">
          <a:avLst/>
        </a:prstGeom>
      </xdr:spPr>
    </xdr:pic>
  </etc:cellImage>
  <etc:cellImage>
    <xdr:pic>
      <xdr:nvPicPr>
        <xdr:cNvPr id="62" name="ID_9653F4CE21DE49A18CE4FC2D753D3FDD" descr="图像 58"/>
        <xdr:cNvPicPr/>
      </xdr:nvPicPr>
      <xdr:blipFill>
        <a:blip r:embed="rId55"/>
        <a:stretch>
          <a:fillRect/>
        </a:stretch>
      </xdr:blipFill>
      <xdr:spPr>
        <a:xfrm>
          <a:off x="0" y="0"/>
          <a:ext cx="7686675" cy="10058400"/>
        </a:xfrm>
        <a:prstGeom prst="rect">
          <a:avLst/>
        </a:prstGeom>
      </xdr:spPr>
    </xdr:pic>
  </etc:cellImage>
  <etc:cellImage>
    <xdr:pic>
      <xdr:nvPicPr>
        <xdr:cNvPr id="58" name="ID_1F8C704D7BD14D5297DC16A7DF402978" descr="图像 59"/>
        <xdr:cNvPicPr/>
      </xdr:nvPicPr>
      <xdr:blipFill>
        <a:blip r:embed="rId56"/>
        <a:stretch>
          <a:fillRect/>
        </a:stretch>
      </xdr:blipFill>
      <xdr:spPr>
        <a:xfrm>
          <a:off x="0" y="0"/>
          <a:ext cx="8053705" cy="10058400"/>
        </a:xfrm>
        <a:prstGeom prst="rect">
          <a:avLst/>
        </a:prstGeom>
      </xdr:spPr>
    </xdr:pic>
  </etc:cellImage>
  <etc:cellImage>
    <xdr:pic>
      <xdr:nvPicPr>
        <xdr:cNvPr id="66" name="ID_706EA28145F24BF6BACB3F696DB7CB29" descr="图像 61"/>
        <xdr:cNvPicPr/>
      </xdr:nvPicPr>
      <xdr:blipFill>
        <a:blip r:embed="rId57"/>
        <a:stretch>
          <a:fillRect/>
        </a:stretch>
      </xdr:blipFill>
      <xdr:spPr>
        <a:xfrm>
          <a:off x="0" y="0"/>
          <a:ext cx="4640580" cy="10058400"/>
        </a:xfrm>
        <a:prstGeom prst="rect">
          <a:avLst/>
        </a:prstGeom>
      </xdr:spPr>
    </xdr:pic>
  </etc:cellImage>
  <etc:cellImage>
    <xdr:pic>
      <xdr:nvPicPr>
        <xdr:cNvPr id="65" name="ID_58AC9887C2FC4EC4B34526D695EA362D" descr="图像 62"/>
        <xdr:cNvPicPr/>
      </xdr:nvPicPr>
      <xdr:blipFill>
        <a:blip r:embed="rId58"/>
        <a:stretch>
          <a:fillRect/>
        </a:stretch>
      </xdr:blipFill>
      <xdr:spPr>
        <a:xfrm>
          <a:off x="0" y="0"/>
          <a:ext cx="10058400" cy="6705600"/>
        </a:xfrm>
        <a:prstGeom prst="rect">
          <a:avLst/>
        </a:prstGeom>
      </xdr:spPr>
    </xdr:pic>
  </etc:cellImage>
  <etc:cellImage>
    <xdr:pic>
      <xdr:nvPicPr>
        <xdr:cNvPr id="57" name="ID_6179C6B48A30494FBC9E861EEC70B8DF" descr="图像 60"/>
        <xdr:cNvPicPr/>
      </xdr:nvPicPr>
      <xdr:blipFill>
        <a:blip r:embed="rId59"/>
        <a:stretch>
          <a:fillRect/>
        </a:stretch>
      </xdr:blipFill>
      <xdr:spPr>
        <a:xfrm>
          <a:off x="0" y="0"/>
          <a:ext cx="8074025" cy="10058400"/>
        </a:xfrm>
        <a:prstGeom prst="rect">
          <a:avLst/>
        </a:prstGeom>
      </xdr:spPr>
    </xdr:pic>
  </etc:cellImage>
  <etc:cellImage>
    <xdr:pic>
      <xdr:nvPicPr>
        <xdr:cNvPr id="68" name="ID_94D77A834D744995B2E1443C9A675C78" descr="图像 65"/>
        <xdr:cNvPicPr/>
      </xdr:nvPicPr>
      <xdr:blipFill>
        <a:blip r:embed="rId60"/>
        <a:stretch>
          <a:fillRect/>
        </a:stretch>
      </xdr:blipFill>
      <xdr:spPr>
        <a:xfrm>
          <a:off x="0" y="0"/>
          <a:ext cx="7188200" cy="10058400"/>
        </a:xfrm>
        <a:prstGeom prst="rect">
          <a:avLst/>
        </a:prstGeom>
      </xdr:spPr>
    </xdr:pic>
  </etc:cellImage>
  <etc:cellImage>
    <xdr:pic>
      <xdr:nvPicPr>
        <xdr:cNvPr id="71" name="ID_6919FCEAC260456DA2BB674EC2E41A11" descr="图像 67"/>
        <xdr:cNvPicPr/>
      </xdr:nvPicPr>
      <xdr:blipFill>
        <a:blip r:embed="rId61"/>
        <a:stretch>
          <a:fillRect/>
        </a:stretch>
      </xdr:blipFill>
      <xdr:spPr>
        <a:xfrm>
          <a:off x="0" y="0"/>
          <a:ext cx="6553200" cy="10058400"/>
        </a:xfrm>
        <a:prstGeom prst="rect">
          <a:avLst/>
        </a:prstGeom>
      </xdr:spPr>
    </xdr:pic>
  </etc:cellImage>
  <etc:cellImage>
    <xdr:pic>
      <xdr:nvPicPr>
        <xdr:cNvPr id="70" name="ID_4E7F6CBD82DF4D6A87ED38853C7F01BB" descr="图像 68"/>
        <xdr:cNvPicPr/>
      </xdr:nvPicPr>
      <xdr:blipFill>
        <a:blip r:embed="rId62"/>
        <a:stretch>
          <a:fillRect/>
        </a:stretch>
      </xdr:blipFill>
      <xdr:spPr>
        <a:xfrm>
          <a:off x="0" y="0"/>
          <a:ext cx="6753860" cy="10058400"/>
        </a:xfrm>
        <a:prstGeom prst="rect">
          <a:avLst/>
        </a:prstGeom>
      </xdr:spPr>
    </xdr:pic>
  </etc:cellImage>
  <etc:cellImage>
    <xdr:pic>
      <xdr:nvPicPr>
        <xdr:cNvPr id="72" name="ID_60FC921261BA40BCA28C148D96584705" descr="图像 69"/>
        <xdr:cNvPicPr/>
      </xdr:nvPicPr>
      <xdr:blipFill>
        <a:blip r:embed="rId63"/>
        <a:stretch>
          <a:fillRect/>
        </a:stretch>
      </xdr:blipFill>
      <xdr:spPr>
        <a:xfrm>
          <a:off x="0" y="0"/>
          <a:ext cx="6142990" cy="10058400"/>
        </a:xfrm>
        <a:prstGeom prst="rect">
          <a:avLst/>
        </a:prstGeom>
      </xdr:spPr>
    </xdr:pic>
  </etc:cellImage>
  <etc:cellImage>
    <xdr:pic>
      <xdr:nvPicPr>
        <xdr:cNvPr id="75" name="ID_091373CE8F6F4E71915BF7595E6061FA" descr="图像 71"/>
        <xdr:cNvPicPr/>
      </xdr:nvPicPr>
      <xdr:blipFill>
        <a:blip r:embed="rId64"/>
        <a:stretch>
          <a:fillRect/>
        </a:stretch>
      </xdr:blipFill>
      <xdr:spPr>
        <a:xfrm>
          <a:off x="0" y="0"/>
          <a:ext cx="7769225" cy="10058400"/>
        </a:xfrm>
        <a:prstGeom prst="rect">
          <a:avLst/>
        </a:prstGeom>
      </xdr:spPr>
    </xdr:pic>
  </etc:cellImage>
  <etc:cellImage>
    <xdr:pic>
      <xdr:nvPicPr>
        <xdr:cNvPr id="74" name="ID_047E5F99A3E64E8991B5AA42C4703E45" descr="图像 71"/>
        <xdr:cNvPicPr/>
      </xdr:nvPicPr>
      <xdr:blipFill>
        <a:blip r:embed="rId64"/>
        <a:stretch>
          <a:fillRect/>
        </a:stretch>
      </xdr:blipFill>
      <xdr:spPr>
        <a:xfrm>
          <a:off x="0" y="0"/>
          <a:ext cx="7769225" cy="10058400"/>
        </a:xfrm>
        <a:prstGeom prst="rect">
          <a:avLst/>
        </a:prstGeom>
      </xdr:spPr>
    </xdr:pic>
  </etc:cellImage>
  <etc:cellImage>
    <xdr:pic>
      <xdr:nvPicPr>
        <xdr:cNvPr id="73" name="ID_E9D40A6320B04447BB3A3B16736C7B3C" descr="图像 70"/>
        <xdr:cNvPicPr/>
      </xdr:nvPicPr>
      <xdr:blipFill>
        <a:blip r:embed="rId65"/>
        <a:stretch>
          <a:fillRect/>
        </a:stretch>
      </xdr:blipFill>
      <xdr:spPr>
        <a:xfrm>
          <a:off x="0" y="0"/>
          <a:ext cx="7769225" cy="10058400"/>
        </a:xfrm>
        <a:prstGeom prst="rect">
          <a:avLst/>
        </a:prstGeom>
      </xdr:spPr>
    </xdr:pic>
  </etc:cellImage>
  <etc:cellImage>
    <xdr:pic>
      <xdr:nvPicPr>
        <xdr:cNvPr id="78" name="ID_E3D38263ADA342D6B65DB8E3ED9F0381" descr="图像 75"/>
        <xdr:cNvPicPr/>
      </xdr:nvPicPr>
      <xdr:blipFill>
        <a:blip r:embed="rId66"/>
        <a:stretch>
          <a:fillRect/>
        </a:stretch>
      </xdr:blipFill>
      <xdr:spPr>
        <a:xfrm>
          <a:off x="0" y="0"/>
          <a:ext cx="10058400" cy="9847580"/>
        </a:xfrm>
        <a:prstGeom prst="rect">
          <a:avLst/>
        </a:prstGeom>
      </xdr:spPr>
    </xdr:pic>
  </etc:cellImage>
  <etc:cellImage>
    <xdr:pic>
      <xdr:nvPicPr>
        <xdr:cNvPr id="77" name="ID_802FE38DC84B48AABC835CDDECF4A0F2" descr="图像 74"/>
        <xdr:cNvPicPr/>
      </xdr:nvPicPr>
      <xdr:blipFill>
        <a:blip r:embed="rId67"/>
        <a:stretch>
          <a:fillRect/>
        </a:stretch>
      </xdr:blipFill>
      <xdr:spPr>
        <a:xfrm>
          <a:off x="0" y="0"/>
          <a:ext cx="10058400" cy="9730740"/>
        </a:xfrm>
        <a:prstGeom prst="rect">
          <a:avLst/>
        </a:prstGeom>
      </xdr:spPr>
    </xdr:pic>
  </etc:cellImage>
  <etc:cellImage>
    <xdr:pic>
      <xdr:nvPicPr>
        <xdr:cNvPr id="76" name="ID_B6AC75E4D4FB49AA9B325C88C3F0AC43" descr="图像 73"/>
        <xdr:cNvPicPr/>
      </xdr:nvPicPr>
      <xdr:blipFill>
        <a:blip r:embed="rId68"/>
        <a:stretch>
          <a:fillRect/>
        </a:stretch>
      </xdr:blipFill>
      <xdr:spPr>
        <a:xfrm>
          <a:off x="0" y="0"/>
          <a:ext cx="10058400" cy="9641840"/>
        </a:xfrm>
        <a:prstGeom prst="rect">
          <a:avLst/>
        </a:prstGeom>
      </xdr:spPr>
    </xdr:pic>
  </etc:cellImage>
  <etc:cellImage>
    <xdr:pic>
      <xdr:nvPicPr>
        <xdr:cNvPr id="84" name="ID_F53CA72970A14E31822AEB8C990D4A4E" descr="图像 78"/>
        <xdr:cNvPicPr/>
      </xdr:nvPicPr>
      <xdr:blipFill>
        <a:blip r:embed="rId69"/>
        <a:stretch>
          <a:fillRect/>
        </a:stretch>
      </xdr:blipFill>
      <xdr:spPr>
        <a:xfrm>
          <a:off x="0" y="0"/>
          <a:ext cx="7410450" cy="10058400"/>
        </a:xfrm>
        <a:prstGeom prst="rect">
          <a:avLst/>
        </a:prstGeom>
      </xdr:spPr>
    </xdr:pic>
  </etc:cellImage>
  <etc:cellImage>
    <xdr:pic>
      <xdr:nvPicPr>
        <xdr:cNvPr id="81" name="ID_C332A5DD63A04BE7B1CBA79A58FF5C7B" descr="图像 80"/>
        <xdr:cNvPicPr/>
      </xdr:nvPicPr>
      <xdr:blipFill>
        <a:blip r:embed="rId70"/>
        <a:stretch>
          <a:fillRect/>
        </a:stretch>
      </xdr:blipFill>
      <xdr:spPr>
        <a:xfrm>
          <a:off x="0" y="0"/>
          <a:ext cx="10058400" cy="7952740"/>
        </a:xfrm>
        <a:prstGeom prst="rect">
          <a:avLst/>
        </a:prstGeom>
      </xdr:spPr>
    </xdr:pic>
  </etc:cellImage>
  <etc:cellImage>
    <xdr:pic>
      <xdr:nvPicPr>
        <xdr:cNvPr id="83" name="ID_48AE47B5BF544767A3C76FFBC8BBA0B5" descr="图像 77"/>
        <xdr:cNvPicPr/>
      </xdr:nvPicPr>
      <xdr:blipFill>
        <a:blip r:embed="rId71"/>
        <a:stretch>
          <a:fillRect/>
        </a:stretch>
      </xdr:blipFill>
      <xdr:spPr>
        <a:xfrm>
          <a:off x="0" y="0"/>
          <a:ext cx="7543800" cy="10058400"/>
        </a:xfrm>
        <a:prstGeom prst="rect">
          <a:avLst/>
        </a:prstGeom>
      </xdr:spPr>
    </xdr:pic>
  </etc:cellImage>
  <etc:cellImage>
    <xdr:pic>
      <xdr:nvPicPr>
        <xdr:cNvPr id="82" name="ID_15D12BF627E2435D8A068CCE57814663" descr="图像 79"/>
        <xdr:cNvPicPr/>
      </xdr:nvPicPr>
      <xdr:blipFill>
        <a:blip r:embed="rId72"/>
        <a:stretch>
          <a:fillRect/>
        </a:stretch>
      </xdr:blipFill>
      <xdr:spPr>
        <a:xfrm>
          <a:off x="0" y="0"/>
          <a:ext cx="9525000" cy="5359400"/>
        </a:xfrm>
        <a:prstGeom prst="rect">
          <a:avLst/>
        </a:prstGeom>
      </xdr:spPr>
    </xdr:pic>
  </etc:cellImage>
  <etc:cellImage>
    <xdr:pic>
      <xdr:nvPicPr>
        <xdr:cNvPr id="80" name="ID_9447176984424F4CA9B9BA0E315A79B3" descr="图像 76"/>
        <xdr:cNvPicPr/>
      </xdr:nvPicPr>
      <xdr:blipFill>
        <a:blip r:embed="rId73"/>
        <a:stretch>
          <a:fillRect/>
        </a:stretch>
      </xdr:blipFill>
      <xdr:spPr>
        <a:xfrm>
          <a:off x="0" y="0"/>
          <a:ext cx="10058400" cy="9379585"/>
        </a:xfrm>
        <a:prstGeom prst="rect">
          <a:avLst/>
        </a:prstGeom>
      </xdr:spPr>
    </xdr:pic>
  </etc:cellImage>
  <etc:cellImage>
    <xdr:pic>
      <xdr:nvPicPr>
        <xdr:cNvPr id="91" name="ID_2FB222F609C34F8DB655520B8B6CB914" descr="图像 89"/>
        <xdr:cNvPicPr/>
      </xdr:nvPicPr>
      <xdr:blipFill>
        <a:blip r:embed="rId74"/>
        <a:stretch>
          <a:fillRect/>
        </a:stretch>
      </xdr:blipFill>
      <xdr:spPr>
        <a:xfrm>
          <a:off x="0" y="0"/>
          <a:ext cx="7219950" cy="10058400"/>
        </a:xfrm>
        <a:prstGeom prst="rect">
          <a:avLst/>
        </a:prstGeom>
      </xdr:spPr>
    </xdr:pic>
  </etc:cellImage>
  <etc:cellImage>
    <xdr:pic>
      <xdr:nvPicPr>
        <xdr:cNvPr id="90" name="ID_1ED016E4C2BD4F1899ED11E06464AC05" descr="图像 90"/>
        <xdr:cNvPicPr/>
      </xdr:nvPicPr>
      <xdr:blipFill>
        <a:blip r:embed="rId75"/>
        <a:stretch>
          <a:fillRect/>
        </a:stretch>
      </xdr:blipFill>
      <xdr:spPr>
        <a:xfrm>
          <a:off x="0" y="0"/>
          <a:ext cx="6945630" cy="10058400"/>
        </a:xfrm>
        <a:prstGeom prst="rect">
          <a:avLst/>
        </a:prstGeom>
      </xdr:spPr>
    </xdr:pic>
  </etc:cellImage>
  <etc:cellImage>
    <xdr:pic>
      <xdr:nvPicPr>
        <xdr:cNvPr id="93" name="ID_9B9E9839ED8C468680ED8A814F4FFA13" descr="图像 87"/>
        <xdr:cNvPicPr/>
      </xdr:nvPicPr>
      <xdr:blipFill>
        <a:blip r:embed="rId76"/>
        <a:stretch>
          <a:fillRect/>
        </a:stretch>
      </xdr:blipFill>
      <xdr:spPr>
        <a:xfrm>
          <a:off x="0" y="0"/>
          <a:ext cx="7926070" cy="10058400"/>
        </a:xfrm>
        <a:prstGeom prst="rect">
          <a:avLst/>
        </a:prstGeom>
      </xdr:spPr>
    </xdr:pic>
  </etc:cellImage>
  <etc:cellImage>
    <xdr:pic>
      <xdr:nvPicPr>
        <xdr:cNvPr id="98" name="ID_E825E021A3DD49F8898452826938D300"/>
        <xdr:cNvPicPr>
          <a:picLocks noChangeAspect="1"/>
        </xdr:cNvPicPr>
      </xdr:nvPicPr>
      <xdr:blipFill>
        <a:blip r:embed="rId77"/>
        <a:srcRect l="11475" t="47250" r="10145" b="36344"/>
        <a:stretch>
          <a:fillRect/>
        </a:stretch>
      </xdr:blipFill>
      <xdr:spPr>
        <a:xfrm>
          <a:off x="14856460" y="2225675"/>
          <a:ext cx="1609090" cy="730885"/>
        </a:xfrm>
        <a:prstGeom prst="rect">
          <a:avLst/>
        </a:prstGeom>
        <a:noFill/>
        <a:ln w="9525">
          <a:noFill/>
        </a:ln>
      </xdr:spPr>
    </xdr:pic>
  </etc:cellImage>
  <etc:cellImage>
    <xdr:pic>
      <xdr:nvPicPr>
        <xdr:cNvPr id="89" name="ID_C4D4D65CD1A245BF98F6C0A9F7036FFD" descr="图像 88"/>
        <xdr:cNvPicPr/>
      </xdr:nvPicPr>
      <xdr:blipFill>
        <a:blip r:embed="rId78"/>
        <a:stretch>
          <a:fillRect/>
        </a:stretch>
      </xdr:blipFill>
      <xdr:spPr>
        <a:xfrm>
          <a:off x="0" y="0"/>
          <a:ext cx="7355205" cy="10058400"/>
        </a:xfrm>
        <a:prstGeom prst="rect">
          <a:avLst/>
        </a:prstGeom>
      </xdr:spPr>
    </xdr:pic>
  </etc:cellImage>
  <etc:cellImage>
    <xdr:pic>
      <xdr:nvPicPr>
        <xdr:cNvPr id="86" name="ID_59016BC8FE3343BD98DD25412E66036D" descr="图像 83"/>
        <xdr:cNvPicPr/>
      </xdr:nvPicPr>
      <xdr:blipFill>
        <a:blip r:embed="rId79"/>
        <a:stretch>
          <a:fillRect/>
        </a:stretch>
      </xdr:blipFill>
      <xdr:spPr>
        <a:xfrm>
          <a:off x="0" y="0"/>
          <a:ext cx="7435215" cy="10058400"/>
        </a:xfrm>
        <a:prstGeom prst="rect">
          <a:avLst/>
        </a:prstGeom>
      </xdr:spPr>
    </xdr:pic>
  </etc:cellImage>
  <etc:cellImage>
    <xdr:pic>
      <xdr:nvPicPr>
        <xdr:cNvPr id="85" name="ID_FB27A319A31A481EB626D1545B9DD1FF" descr="图像 84"/>
        <xdr:cNvPicPr/>
      </xdr:nvPicPr>
      <xdr:blipFill>
        <a:blip r:embed="rId80"/>
        <a:stretch>
          <a:fillRect/>
        </a:stretch>
      </xdr:blipFill>
      <xdr:spPr>
        <a:xfrm>
          <a:off x="0" y="0"/>
          <a:ext cx="7406005" cy="10058400"/>
        </a:xfrm>
        <a:prstGeom prst="rect">
          <a:avLst/>
        </a:prstGeom>
      </xdr:spPr>
    </xdr:pic>
  </etc:cellImage>
  <etc:cellImage>
    <xdr:pic>
      <xdr:nvPicPr>
        <xdr:cNvPr id="118" name="ID_235E09574112481083921AEE7AAA9280" descr="图像 109"/>
        <xdr:cNvPicPr/>
      </xdr:nvPicPr>
      <xdr:blipFill>
        <a:blip r:embed="rId81"/>
        <a:stretch>
          <a:fillRect/>
        </a:stretch>
      </xdr:blipFill>
      <xdr:spPr>
        <a:xfrm>
          <a:off x="0" y="0"/>
          <a:ext cx="7343140" cy="10058400"/>
        </a:xfrm>
        <a:prstGeom prst="rect">
          <a:avLst/>
        </a:prstGeom>
      </xdr:spPr>
    </xdr:pic>
  </etc:cellImage>
  <etc:cellImage>
    <xdr:pic>
      <xdr:nvPicPr>
        <xdr:cNvPr id="117" name="ID_5041A0D03F4E4267B0556B9784DB2E6B" descr="图像 110"/>
        <xdr:cNvPicPr/>
      </xdr:nvPicPr>
      <xdr:blipFill>
        <a:blip r:embed="rId82"/>
        <a:stretch>
          <a:fillRect/>
        </a:stretch>
      </xdr:blipFill>
      <xdr:spPr>
        <a:xfrm>
          <a:off x="0" y="0"/>
          <a:ext cx="8832215" cy="10058400"/>
        </a:xfrm>
        <a:prstGeom prst="rect">
          <a:avLst/>
        </a:prstGeom>
      </xdr:spPr>
    </xdr:pic>
  </etc:cellImage>
  <etc:cellImage>
    <xdr:pic>
      <xdr:nvPicPr>
        <xdr:cNvPr id="119" name="ID_E2B176E4A33141928A1304D578E14EE0" descr="图像 112"/>
        <xdr:cNvPicPr/>
      </xdr:nvPicPr>
      <xdr:blipFill>
        <a:blip r:embed="rId83"/>
        <a:stretch>
          <a:fillRect/>
        </a:stretch>
      </xdr:blipFill>
      <xdr:spPr>
        <a:xfrm>
          <a:off x="0" y="0"/>
          <a:ext cx="7750810" cy="10058400"/>
        </a:xfrm>
        <a:prstGeom prst="rect">
          <a:avLst/>
        </a:prstGeom>
      </xdr:spPr>
    </xdr:pic>
  </etc:cellImage>
  <etc:cellImage>
    <xdr:pic>
      <xdr:nvPicPr>
        <xdr:cNvPr id="121" name="ID_E3683D66C8F6464FA68160FD4977066C" descr="图像 108"/>
        <xdr:cNvPicPr/>
      </xdr:nvPicPr>
      <xdr:blipFill>
        <a:blip r:embed="rId84"/>
        <a:stretch>
          <a:fillRect/>
        </a:stretch>
      </xdr:blipFill>
      <xdr:spPr>
        <a:xfrm>
          <a:off x="0" y="0"/>
          <a:ext cx="5659120" cy="10058400"/>
        </a:xfrm>
        <a:prstGeom prst="rect">
          <a:avLst/>
        </a:prstGeom>
      </xdr:spPr>
    </xdr:pic>
  </etc:cellImage>
  <etc:cellImage>
    <xdr:pic>
      <xdr:nvPicPr>
        <xdr:cNvPr id="116" name="ID_20C2FB1BFD6B4849B7F3928779135289" descr="图像 111"/>
        <xdr:cNvPicPr/>
      </xdr:nvPicPr>
      <xdr:blipFill>
        <a:blip r:embed="rId85"/>
        <a:stretch>
          <a:fillRect/>
        </a:stretch>
      </xdr:blipFill>
      <xdr:spPr>
        <a:xfrm>
          <a:off x="0" y="0"/>
          <a:ext cx="8638540" cy="10058400"/>
        </a:xfrm>
        <a:prstGeom prst="rect">
          <a:avLst/>
        </a:prstGeom>
      </xdr:spPr>
    </xdr:pic>
  </etc:cellImage>
  <etc:cellImage>
    <xdr:pic>
      <xdr:nvPicPr>
        <xdr:cNvPr id="115" name="ID_3FAB3C9E3D114E5C8CBF09EA5487F9AB" descr="图像 105"/>
        <xdr:cNvPicPr/>
      </xdr:nvPicPr>
      <xdr:blipFill>
        <a:blip r:embed="rId86"/>
        <a:stretch>
          <a:fillRect/>
        </a:stretch>
      </xdr:blipFill>
      <xdr:spPr>
        <a:xfrm>
          <a:off x="0" y="0"/>
          <a:ext cx="7543800" cy="10058400"/>
        </a:xfrm>
        <a:prstGeom prst="rect">
          <a:avLst/>
        </a:prstGeom>
      </xdr:spPr>
    </xdr:pic>
  </etc:cellImage>
  <etc:cellImage>
    <xdr:pic>
      <xdr:nvPicPr>
        <xdr:cNvPr id="107" name="ID_73306C912156421E9F2349AA88613072" descr="图像 101"/>
        <xdr:cNvPicPr/>
      </xdr:nvPicPr>
      <xdr:blipFill>
        <a:blip r:embed="rId87"/>
        <a:stretch>
          <a:fillRect/>
        </a:stretch>
      </xdr:blipFill>
      <xdr:spPr>
        <a:xfrm>
          <a:off x="0" y="0"/>
          <a:ext cx="10058400" cy="8825865"/>
        </a:xfrm>
        <a:prstGeom prst="rect">
          <a:avLst/>
        </a:prstGeom>
      </xdr:spPr>
    </xdr:pic>
  </etc:cellImage>
  <etc:cellImage>
    <xdr:pic>
      <xdr:nvPicPr>
        <xdr:cNvPr id="114" name="ID_C5F4958CB1B64D1A889BAB943F7A2D10" descr="图像 106"/>
        <xdr:cNvPicPr/>
      </xdr:nvPicPr>
      <xdr:blipFill>
        <a:blip r:embed="rId88"/>
        <a:stretch>
          <a:fillRect/>
        </a:stretch>
      </xdr:blipFill>
      <xdr:spPr>
        <a:xfrm>
          <a:off x="0" y="0"/>
          <a:ext cx="7543800" cy="10058400"/>
        </a:xfrm>
        <a:prstGeom prst="rect">
          <a:avLst/>
        </a:prstGeom>
      </xdr:spPr>
    </xdr:pic>
  </etc:cellImage>
  <etc:cellImage>
    <xdr:pic>
      <xdr:nvPicPr>
        <xdr:cNvPr id="110" name="ID_9463B90B556B4943828B19326321F3D4" descr="图像 102"/>
        <xdr:cNvPicPr/>
      </xdr:nvPicPr>
      <xdr:blipFill>
        <a:blip r:embed="rId89"/>
        <a:stretch>
          <a:fillRect/>
        </a:stretch>
      </xdr:blipFill>
      <xdr:spPr>
        <a:xfrm>
          <a:off x="0" y="0"/>
          <a:ext cx="10058400" cy="6642735"/>
        </a:xfrm>
        <a:prstGeom prst="rect">
          <a:avLst/>
        </a:prstGeom>
      </xdr:spPr>
    </xdr:pic>
  </etc:cellImage>
  <etc:cellImage>
    <xdr:pic>
      <xdr:nvPicPr>
        <xdr:cNvPr id="113" name="ID_25EFD3C93B3948AA8647F5452B0C6C46"/>
        <xdr:cNvPicPr>
          <a:picLocks noChangeAspect="1"/>
        </xdr:cNvPicPr>
      </xdr:nvPicPr>
      <xdr:blipFill>
        <a:blip r:embed="rId90"/>
        <a:srcRect t="35515"/>
        <a:stretch>
          <a:fillRect/>
        </a:stretch>
      </xdr:blipFill>
      <xdr:spPr>
        <a:xfrm>
          <a:off x="13233400" y="659130"/>
          <a:ext cx="1426845" cy="848995"/>
        </a:xfrm>
        <a:prstGeom prst="rect">
          <a:avLst/>
        </a:prstGeom>
        <a:noFill/>
        <a:ln w="9525">
          <a:noFill/>
        </a:ln>
      </xdr:spPr>
    </xdr:pic>
  </etc:cellImage>
  <etc:cellImage>
    <xdr:pic>
      <xdr:nvPicPr>
        <xdr:cNvPr id="111" name="ID_FD0BFA05732C4AE290B4B7E3F3C4B3FE" descr="图像 104"/>
        <xdr:cNvPicPr/>
      </xdr:nvPicPr>
      <xdr:blipFill>
        <a:blip r:embed="rId91"/>
        <a:stretch>
          <a:fillRect/>
        </a:stretch>
      </xdr:blipFill>
      <xdr:spPr>
        <a:xfrm>
          <a:off x="0" y="0"/>
          <a:ext cx="9067165" cy="10058400"/>
        </a:xfrm>
        <a:prstGeom prst="rect">
          <a:avLst/>
        </a:prstGeom>
      </xdr:spPr>
    </xdr:pic>
  </etc:cellImage>
  <etc:cellImage>
    <xdr:pic>
      <xdr:nvPicPr>
        <xdr:cNvPr id="127" name="ID_FB695A745DB3411288D8706C4480D95C" descr="图像 117"/>
        <xdr:cNvPicPr/>
      </xdr:nvPicPr>
      <xdr:blipFill>
        <a:blip r:embed="rId92"/>
        <a:stretch>
          <a:fillRect/>
        </a:stretch>
      </xdr:blipFill>
      <xdr:spPr>
        <a:xfrm>
          <a:off x="0" y="0"/>
          <a:ext cx="9110345" cy="10058400"/>
        </a:xfrm>
        <a:prstGeom prst="rect">
          <a:avLst/>
        </a:prstGeom>
      </xdr:spPr>
    </xdr:pic>
  </etc:cellImage>
  <etc:cellImage>
    <xdr:pic>
      <xdr:nvPicPr>
        <xdr:cNvPr id="126" name="ID_E2891F951EE54FE8889787B33071B41D" descr="图像 118"/>
        <xdr:cNvPicPr/>
      </xdr:nvPicPr>
      <xdr:blipFill>
        <a:blip r:embed="rId93"/>
        <a:stretch>
          <a:fillRect/>
        </a:stretch>
      </xdr:blipFill>
      <xdr:spPr>
        <a:xfrm>
          <a:off x="0" y="0"/>
          <a:ext cx="10058400" cy="8250555"/>
        </a:xfrm>
        <a:prstGeom prst="rect">
          <a:avLst/>
        </a:prstGeom>
      </xdr:spPr>
    </xdr:pic>
  </etc:cellImage>
  <etc:cellImage>
    <xdr:pic>
      <xdr:nvPicPr>
        <xdr:cNvPr id="124" name="ID_F902FE24BC5542F1A5C205CFE426D060" descr="图像 115"/>
        <xdr:cNvPicPr/>
      </xdr:nvPicPr>
      <xdr:blipFill>
        <a:blip r:embed="rId94"/>
        <a:stretch>
          <a:fillRect/>
        </a:stretch>
      </xdr:blipFill>
      <xdr:spPr>
        <a:xfrm>
          <a:off x="0" y="0"/>
          <a:ext cx="10058400" cy="5582920"/>
        </a:xfrm>
        <a:prstGeom prst="rect">
          <a:avLst/>
        </a:prstGeom>
      </xdr:spPr>
    </xdr:pic>
  </etc:cellImage>
  <etc:cellImage>
    <xdr:pic>
      <xdr:nvPicPr>
        <xdr:cNvPr id="123" name="ID_FCD1D56CF6F2484FACA9BB6D782CEFDA" descr="图像 114"/>
        <xdr:cNvPicPr/>
      </xdr:nvPicPr>
      <xdr:blipFill>
        <a:blip r:embed="rId95"/>
        <a:stretch>
          <a:fillRect/>
        </a:stretch>
      </xdr:blipFill>
      <xdr:spPr>
        <a:xfrm>
          <a:off x="0" y="0"/>
          <a:ext cx="10058400" cy="7833995"/>
        </a:xfrm>
        <a:prstGeom prst="rect">
          <a:avLst/>
        </a:prstGeom>
      </xdr:spPr>
    </xdr:pic>
  </etc:cellImage>
  <etc:cellImage>
    <xdr:pic>
      <xdr:nvPicPr>
        <xdr:cNvPr id="122" name="ID_0CEC014DDF2445D58FFBAF95666253D8" descr="图像 113"/>
        <xdr:cNvPicPr/>
      </xdr:nvPicPr>
      <xdr:blipFill>
        <a:blip r:embed="rId96"/>
        <a:stretch>
          <a:fillRect/>
        </a:stretch>
      </xdr:blipFill>
      <xdr:spPr>
        <a:xfrm>
          <a:off x="0" y="0"/>
          <a:ext cx="10058400" cy="8478520"/>
        </a:xfrm>
        <a:prstGeom prst="rect">
          <a:avLst/>
        </a:prstGeom>
      </xdr:spPr>
    </xdr:pic>
  </etc:cellImage>
  <etc:cellImage>
    <xdr:pic>
      <xdr:nvPicPr>
        <xdr:cNvPr id="22" name="ID_B8C90088C32D4246873F342A7795BDC5" descr="IMG_1691"/>
        <xdr:cNvPicPr>
          <a:picLocks noChangeAspect="1"/>
        </xdr:cNvPicPr>
      </xdr:nvPicPr>
      <xdr:blipFill>
        <a:blip r:embed="rId97"/>
        <a:stretch>
          <a:fillRect/>
        </a:stretch>
      </xdr:blipFill>
      <xdr:spPr>
        <a:xfrm>
          <a:off x="22098000" y="1275080"/>
          <a:ext cx="1591945" cy="1177925"/>
        </a:xfrm>
        <a:prstGeom prst="rect">
          <a:avLst/>
        </a:prstGeom>
      </xdr:spPr>
    </xdr:pic>
  </etc:cellImage>
  <etc:cellImage>
    <xdr:pic>
      <xdr:nvPicPr>
        <xdr:cNvPr id="35" name="ID_E925DA44EEEC4DDFBD6B4B334B7541F6"/>
        <xdr:cNvPicPr>
          <a:picLocks noChangeAspect="1"/>
        </xdr:cNvPicPr>
      </xdr:nvPicPr>
      <xdr:blipFill>
        <a:blip r:embed="rId98"/>
        <a:stretch>
          <a:fillRect/>
        </a:stretch>
      </xdr:blipFill>
      <xdr:spPr>
        <a:xfrm>
          <a:off x="19752945" y="542925"/>
          <a:ext cx="1284605" cy="825500"/>
        </a:xfrm>
        <a:prstGeom prst="rect">
          <a:avLst/>
        </a:prstGeom>
        <a:noFill/>
        <a:ln w="9525">
          <a:noFill/>
        </a:ln>
      </xdr:spPr>
    </xdr:pic>
  </etc:cellImage>
  <etc:cellImage>
    <xdr:pic>
      <xdr:nvPicPr>
        <xdr:cNvPr id="42" name="ID_EC28CD0D8D5842D18AFAEA3662E32886" descr="IMG_1692"/>
        <xdr:cNvPicPr>
          <a:picLocks noChangeAspect="1"/>
        </xdr:cNvPicPr>
      </xdr:nvPicPr>
      <xdr:blipFill>
        <a:blip r:embed="rId99"/>
        <a:stretch>
          <a:fillRect/>
        </a:stretch>
      </xdr:blipFill>
      <xdr:spPr>
        <a:xfrm>
          <a:off x="22034500" y="509270"/>
          <a:ext cx="1444625" cy="1078865"/>
        </a:xfrm>
        <a:prstGeom prst="rect">
          <a:avLst/>
        </a:prstGeom>
      </xdr:spPr>
    </xdr:pic>
  </etc:cellImage>
  <etc:cellImage>
    <xdr:pic>
      <xdr:nvPicPr>
        <xdr:cNvPr id="48" name="ID_BF46F63B96E645DB98B29ECC70BF2F0A"/>
        <xdr:cNvPicPr>
          <a:picLocks noChangeAspect="1"/>
        </xdr:cNvPicPr>
      </xdr:nvPicPr>
      <xdr:blipFill>
        <a:blip r:embed="rId100"/>
        <a:stretch>
          <a:fillRect/>
        </a:stretch>
      </xdr:blipFill>
      <xdr:spPr>
        <a:xfrm>
          <a:off x="19986625" y="1009015"/>
          <a:ext cx="1233170" cy="760730"/>
        </a:xfrm>
        <a:prstGeom prst="rect">
          <a:avLst/>
        </a:prstGeom>
        <a:noFill/>
        <a:ln w="9525">
          <a:noFill/>
        </a:ln>
      </xdr:spPr>
    </xdr:pic>
  </etc:cellImage>
  <etc:cellImage>
    <xdr:pic>
      <xdr:nvPicPr>
        <xdr:cNvPr id="60" name="ID_73DD5649E0D34B33B0CF902B7AA13E07"/>
        <xdr:cNvPicPr>
          <a:picLocks noChangeAspect="1"/>
        </xdr:cNvPicPr>
      </xdr:nvPicPr>
      <xdr:blipFill>
        <a:blip r:embed="rId101"/>
        <a:stretch>
          <a:fillRect/>
        </a:stretch>
      </xdr:blipFill>
      <xdr:spPr>
        <a:xfrm>
          <a:off x="23820755" y="461645"/>
          <a:ext cx="1036320" cy="725805"/>
        </a:xfrm>
        <a:prstGeom prst="rect">
          <a:avLst/>
        </a:prstGeom>
        <a:noFill/>
        <a:ln w="9525">
          <a:noFill/>
        </a:ln>
      </xdr:spPr>
    </xdr:pic>
  </etc:cellImage>
  <etc:cellImage>
    <xdr:pic>
      <xdr:nvPicPr>
        <xdr:cNvPr id="69" name="ID_75777906FF9E41BCA266814CFD5106D9" descr="IMG_1694"/>
        <xdr:cNvPicPr>
          <a:picLocks noChangeAspect="1"/>
        </xdr:cNvPicPr>
      </xdr:nvPicPr>
      <xdr:blipFill>
        <a:blip r:embed="rId102"/>
        <a:stretch>
          <a:fillRect/>
        </a:stretch>
      </xdr:blipFill>
      <xdr:spPr>
        <a:xfrm>
          <a:off x="23597870" y="5618480"/>
          <a:ext cx="959485" cy="721360"/>
        </a:xfrm>
        <a:prstGeom prst="rect">
          <a:avLst/>
        </a:prstGeom>
      </xdr:spPr>
    </xdr:pic>
  </etc:cellImage>
  <etc:cellImage>
    <xdr:pic>
      <xdr:nvPicPr>
        <xdr:cNvPr id="92" name="ID_D3DDBFDB3FFC4E61BFB4C58DDC241DE0"/>
        <xdr:cNvPicPr>
          <a:picLocks noChangeAspect="1"/>
        </xdr:cNvPicPr>
      </xdr:nvPicPr>
      <xdr:blipFill>
        <a:blip r:embed="rId103"/>
        <a:stretch>
          <a:fillRect/>
        </a:stretch>
      </xdr:blipFill>
      <xdr:spPr>
        <a:xfrm>
          <a:off x="23184485" y="504825"/>
          <a:ext cx="1567815" cy="1010920"/>
        </a:xfrm>
        <a:prstGeom prst="rect">
          <a:avLst/>
        </a:prstGeom>
        <a:noFill/>
        <a:ln w="9525">
          <a:noFill/>
        </a:ln>
      </xdr:spPr>
    </xdr:pic>
  </etc:cellImage>
  <etc:cellImage>
    <xdr:pic>
      <xdr:nvPicPr>
        <xdr:cNvPr id="94" name="ID_374EB16EFC454A2680F35F806EE3373D"/>
        <xdr:cNvPicPr>
          <a:picLocks noChangeAspect="1"/>
        </xdr:cNvPicPr>
      </xdr:nvPicPr>
      <xdr:blipFill>
        <a:blip r:embed="rId104"/>
        <a:stretch>
          <a:fillRect/>
        </a:stretch>
      </xdr:blipFill>
      <xdr:spPr>
        <a:xfrm>
          <a:off x="19164300" y="1137285"/>
          <a:ext cx="1540510" cy="1010920"/>
        </a:xfrm>
        <a:prstGeom prst="rect">
          <a:avLst/>
        </a:prstGeom>
        <a:noFill/>
        <a:ln w="9525">
          <a:noFill/>
        </a:ln>
      </xdr:spPr>
    </xdr:pic>
  </etc:cellImage>
  <etc:cellImage>
    <xdr:pic>
      <xdr:nvPicPr>
        <xdr:cNvPr id="23" name="ID_351FA8D9189C4982ADD39997E8AB4DF0" descr="荣光加长客车 测"/>
        <xdr:cNvPicPr>
          <a:picLocks noChangeAspect="1"/>
        </xdr:cNvPicPr>
      </xdr:nvPicPr>
      <xdr:blipFill>
        <a:blip r:embed="rId105"/>
        <a:stretch>
          <a:fillRect/>
        </a:stretch>
      </xdr:blipFill>
      <xdr:spPr>
        <a:xfrm>
          <a:off x="25311100" y="11793220"/>
          <a:ext cx="2116455" cy="1442085"/>
        </a:xfrm>
        <a:prstGeom prst="rect">
          <a:avLst/>
        </a:prstGeom>
      </xdr:spPr>
    </xdr:pic>
  </etc:cellImage>
  <etc:cellImage>
    <xdr:pic>
      <xdr:nvPicPr>
        <xdr:cNvPr id="25" name="ID_5EB2B8EBEE8748C5B6F87D55CEBFEE0D" descr="荣光新双排双后轮货车  侧"/>
        <xdr:cNvPicPr>
          <a:picLocks noChangeAspect="1"/>
        </xdr:cNvPicPr>
      </xdr:nvPicPr>
      <xdr:blipFill>
        <a:blip r:embed="rId106"/>
        <a:stretch>
          <a:fillRect/>
        </a:stretch>
      </xdr:blipFill>
      <xdr:spPr>
        <a:xfrm>
          <a:off x="24897715" y="10307320"/>
          <a:ext cx="2820035" cy="1907540"/>
        </a:xfrm>
        <a:prstGeom prst="rect">
          <a:avLst/>
        </a:prstGeom>
      </xdr:spPr>
    </xdr:pic>
  </etc:cellImage>
  <etc:cellImage>
    <xdr:pic>
      <xdr:nvPicPr>
        <xdr:cNvPr id="50" name="ID_A86B5043272149B9AA3EF71C3B72BB8E" descr="荣光新单排双后轮货车"/>
        <xdr:cNvPicPr>
          <a:picLocks noChangeAspect="1"/>
        </xdr:cNvPicPr>
      </xdr:nvPicPr>
      <xdr:blipFill>
        <a:blip r:embed="rId107"/>
        <a:stretch>
          <a:fillRect/>
        </a:stretch>
      </xdr:blipFill>
      <xdr:spPr>
        <a:xfrm>
          <a:off x="25160605" y="9472930"/>
          <a:ext cx="2009775" cy="1352550"/>
        </a:xfrm>
        <a:prstGeom prst="rect">
          <a:avLst/>
        </a:prstGeom>
      </xdr:spPr>
    </xdr:pic>
  </etc:cellImage>
  <etc:cellImage>
    <xdr:pic>
      <xdr:nvPicPr>
        <xdr:cNvPr id="51" name="ID_05174C1153BA47FF8552C6F3F9522E13" descr="荣光新单排货车"/>
        <xdr:cNvPicPr>
          <a:picLocks noChangeAspect="1"/>
        </xdr:cNvPicPr>
      </xdr:nvPicPr>
      <xdr:blipFill>
        <a:blip r:embed="rId108"/>
        <a:stretch>
          <a:fillRect/>
        </a:stretch>
      </xdr:blipFill>
      <xdr:spPr>
        <a:xfrm>
          <a:off x="25027890" y="4133215"/>
          <a:ext cx="2494280" cy="1388110"/>
        </a:xfrm>
        <a:prstGeom prst="rect">
          <a:avLst/>
        </a:prstGeom>
      </xdr:spPr>
    </xdr:pic>
  </etc:cellImage>
  <etc:cellImage>
    <xdr:pic>
      <xdr:nvPicPr>
        <xdr:cNvPr id="79" name="ID_BE1F33C9A6FA4A19B1193E98215C6621"/>
        <xdr:cNvPicPr>
          <a:picLocks noChangeAspect="1"/>
        </xdr:cNvPicPr>
      </xdr:nvPicPr>
      <xdr:blipFill>
        <a:blip r:embed="rId109"/>
        <a:stretch>
          <a:fillRect/>
        </a:stretch>
      </xdr:blipFill>
      <xdr:spPr>
        <a:xfrm>
          <a:off x="25255220" y="614680"/>
          <a:ext cx="1781810" cy="1297305"/>
        </a:xfrm>
        <a:prstGeom prst="rect">
          <a:avLst/>
        </a:prstGeom>
        <a:noFill/>
        <a:ln w="9525">
          <a:noFill/>
        </a:ln>
      </xdr:spPr>
    </xdr:pic>
  </etc:cellImage>
  <etc:cellImage>
    <xdr:pic>
      <xdr:nvPicPr>
        <xdr:cNvPr id="87" name="ID_763DD3D42B8A4FE4A6604BED64D7D740"/>
        <xdr:cNvPicPr>
          <a:picLocks noChangeAspect="1"/>
        </xdr:cNvPicPr>
      </xdr:nvPicPr>
      <xdr:blipFill>
        <a:blip r:embed="rId110"/>
        <a:stretch>
          <a:fillRect/>
        </a:stretch>
      </xdr:blipFill>
      <xdr:spPr>
        <a:xfrm>
          <a:off x="25245695" y="1972310"/>
          <a:ext cx="2106930" cy="1256665"/>
        </a:xfrm>
        <a:prstGeom prst="rect">
          <a:avLst/>
        </a:prstGeom>
        <a:noFill/>
        <a:ln w="9525">
          <a:noFill/>
        </a:ln>
      </xdr:spPr>
    </xdr:pic>
  </etc:cellImage>
  <etc:cellImage>
    <xdr:pic>
      <xdr:nvPicPr>
        <xdr:cNvPr id="88" name="ID_FD6769260E974CC2BE8C46B8304F8C30"/>
        <xdr:cNvPicPr>
          <a:picLocks noChangeAspect="1"/>
        </xdr:cNvPicPr>
      </xdr:nvPicPr>
      <xdr:blipFill>
        <a:blip r:embed="rId111"/>
        <a:stretch>
          <a:fillRect/>
        </a:stretch>
      </xdr:blipFill>
      <xdr:spPr>
        <a:xfrm>
          <a:off x="25412065" y="3322955"/>
          <a:ext cx="1807210" cy="1233170"/>
        </a:xfrm>
        <a:prstGeom prst="rect">
          <a:avLst/>
        </a:prstGeom>
        <a:noFill/>
        <a:ln w="9525">
          <a:noFill/>
        </a:ln>
      </xdr:spPr>
    </xdr:pic>
  </etc:cellImage>
  <etc:cellImage>
    <xdr:pic>
      <xdr:nvPicPr>
        <xdr:cNvPr id="95" name="ID_7B7192E2EF2B464E87E047637A5FE170"/>
        <xdr:cNvPicPr>
          <a:picLocks noChangeAspect="1"/>
        </xdr:cNvPicPr>
      </xdr:nvPicPr>
      <xdr:blipFill>
        <a:blip r:embed="rId112"/>
        <a:stretch>
          <a:fillRect/>
        </a:stretch>
      </xdr:blipFill>
      <xdr:spPr>
        <a:xfrm>
          <a:off x="25126315" y="5997575"/>
          <a:ext cx="2200275" cy="1232535"/>
        </a:xfrm>
        <a:prstGeom prst="rect">
          <a:avLst/>
        </a:prstGeom>
        <a:noFill/>
        <a:ln w="9525">
          <a:noFill/>
        </a:ln>
      </xdr:spPr>
    </xdr:pic>
  </etc:cellImage>
  <etc:cellImage>
    <xdr:pic>
      <xdr:nvPicPr>
        <xdr:cNvPr id="96" name="ID_7E1AAECF202E4904AA0C6B0464D9A29B"/>
        <xdr:cNvPicPr>
          <a:picLocks noChangeAspect="1"/>
        </xdr:cNvPicPr>
      </xdr:nvPicPr>
      <xdr:blipFill>
        <a:blip r:embed="rId113"/>
        <a:stretch>
          <a:fillRect/>
        </a:stretch>
      </xdr:blipFill>
      <xdr:spPr>
        <a:xfrm>
          <a:off x="25388570" y="12547600"/>
          <a:ext cx="1804035" cy="1247140"/>
        </a:xfrm>
        <a:prstGeom prst="rect">
          <a:avLst/>
        </a:prstGeom>
        <a:noFill/>
        <a:ln w="9525">
          <a:noFill/>
        </a:ln>
      </xdr:spPr>
    </xdr:pic>
  </etc:cellImage>
  <etc:cellImage>
    <xdr:pic>
      <xdr:nvPicPr>
        <xdr:cNvPr id="97" name="ID_6E6F769F285846568A818949FC71124F"/>
        <xdr:cNvPicPr>
          <a:picLocks noChangeAspect="1"/>
        </xdr:cNvPicPr>
      </xdr:nvPicPr>
      <xdr:blipFill>
        <a:blip r:embed="rId114"/>
        <a:stretch>
          <a:fillRect/>
        </a:stretch>
      </xdr:blipFill>
      <xdr:spPr>
        <a:xfrm>
          <a:off x="25197435" y="15213330"/>
          <a:ext cx="2289810" cy="1289050"/>
        </a:xfrm>
        <a:prstGeom prst="rect">
          <a:avLst/>
        </a:prstGeom>
        <a:noFill/>
        <a:ln w="9525">
          <a:noFill/>
        </a:ln>
      </xdr:spPr>
    </xdr:pic>
  </etc:cellImage>
  <etc:cellImage>
    <xdr:pic>
      <xdr:nvPicPr>
        <xdr:cNvPr id="102" name="ID_63E6628EAE6E460188F50273E6D98978" descr="IMG_1779"/>
        <xdr:cNvPicPr>
          <a:picLocks noChangeAspect="1"/>
        </xdr:cNvPicPr>
      </xdr:nvPicPr>
      <xdr:blipFill>
        <a:blip r:embed="rId115"/>
        <a:stretch>
          <a:fillRect/>
        </a:stretch>
      </xdr:blipFill>
      <xdr:spPr>
        <a:xfrm>
          <a:off x="25158700" y="30408880"/>
          <a:ext cx="2209165" cy="1623060"/>
        </a:xfrm>
        <a:prstGeom prst="rect">
          <a:avLst/>
        </a:prstGeom>
      </xdr:spPr>
    </xdr:pic>
  </etc:cellImage>
</etc:cellImages>
</file>

<file path=xl/comments1.xml><?xml version="1.0" encoding="utf-8"?>
<comments xmlns="http://schemas.openxmlformats.org/spreadsheetml/2006/main">
  <authors>
    <author>钟民</author>
  </authors>
  <commentList>
    <comment ref="H3" authorId="0">
      <text>
        <r>
          <rPr>
            <b/>
            <sz val="9"/>
            <rFont val="宋体"/>
            <charset val="134"/>
          </rPr>
          <t>联创</t>
        </r>
        <r>
          <rPr>
            <b/>
            <sz val="9"/>
            <rFont val="Tahoma"/>
            <charset val="134"/>
          </rPr>
          <t>ABS</t>
        </r>
        <r>
          <rPr>
            <sz val="9"/>
            <rFont val="Tahoma"/>
            <charset val="134"/>
          </rPr>
          <t xml:space="preserve">
</t>
        </r>
      </text>
    </comment>
  </commentList>
</comments>
</file>

<file path=xl/comments2.xml><?xml version="1.0" encoding="utf-8"?>
<comments xmlns="http://schemas.openxmlformats.org/spreadsheetml/2006/main">
  <authors>
    <author>钟民</author>
  </authors>
  <commentList>
    <comment ref="H2" authorId="0">
      <text>
        <r>
          <rPr>
            <b/>
            <sz val="9"/>
            <rFont val="宋体"/>
            <charset val="134"/>
          </rPr>
          <t>千顾</t>
        </r>
        <r>
          <rPr>
            <b/>
            <sz val="9"/>
            <rFont val="Tahoma"/>
            <charset val="134"/>
          </rPr>
          <t>ABS</t>
        </r>
        <r>
          <rPr>
            <sz val="9"/>
            <rFont val="Tahoma"/>
            <charset val="134"/>
          </rPr>
          <t xml:space="preserve">
</t>
        </r>
      </text>
    </comment>
    <comment ref="H3" authorId="0">
      <text>
        <r>
          <rPr>
            <b/>
            <sz val="9"/>
            <rFont val="宋体"/>
            <charset val="134"/>
          </rPr>
          <t>千顾</t>
        </r>
        <r>
          <rPr>
            <b/>
            <sz val="9"/>
            <rFont val="Tahoma"/>
            <charset val="134"/>
          </rPr>
          <t>ABS</t>
        </r>
        <r>
          <rPr>
            <sz val="9"/>
            <rFont val="Tahoma"/>
            <charset val="134"/>
          </rPr>
          <t xml:space="preserve">
</t>
        </r>
      </text>
    </comment>
  </commentList>
</comments>
</file>

<file path=xl/comments3.xml><?xml version="1.0" encoding="utf-8"?>
<comments xmlns="http://schemas.openxmlformats.org/spreadsheetml/2006/main">
  <authors>
    <author>c22100048</author>
  </authors>
  <commentList>
    <comment ref="H3" authorId="0">
      <text>
        <r>
          <rPr>
            <sz val="9"/>
            <rFont val="宋体"/>
            <charset val="134"/>
          </rPr>
          <t>大陆ESC</t>
        </r>
      </text>
    </comment>
  </commentList>
</comments>
</file>

<file path=xl/comments4.xml><?xml version="1.0" encoding="utf-8"?>
<comments xmlns="http://schemas.openxmlformats.org/spreadsheetml/2006/main">
  <authors>
    <author>钟民</author>
  </authors>
  <commentList>
    <comment ref="H12" authorId="0">
      <text>
        <r>
          <rPr>
            <b/>
            <sz val="9"/>
            <rFont val="宋体"/>
            <charset val="134"/>
          </rPr>
          <t>联创</t>
        </r>
        <r>
          <rPr>
            <b/>
            <sz val="9"/>
            <rFont val="Tahoma"/>
            <charset val="134"/>
          </rPr>
          <t>ABS</t>
        </r>
      </text>
    </comment>
  </commentList>
</comments>
</file>

<file path=xl/sharedStrings.xml><?xml version="1.0" encoding="utf-8"?>
<sst xmlns="http://schemas.openxmlformats.org/spreadsheetml/2006/main" count="897" uniqueCount="519">
  <si>
    <t>国内名称</t>
  </si>
  <si>
    <t>推广命名</t>
  </si>
  <si>
    <t>版本</t>
  </si>
  <si>
    <t>图片Pic</t>
  </si>
  <si>
    <t>官方指导价</t>
  </si>
  <si>
    <t>系列
Series</t>
  </si>
  <si>
    <t>型号
Model</t>
  </si>
  <si>
    <t>车型代码
ModelCode</t>
  </si>
  <si>
    <t xml:space="preserve">发动机代码
Engine Code </t>
  </si>
  <si>
    <t>主要配置描述
Major Configurations Description</t>
  </si>
  <si>
    <t xml:space="preserve">
FOB价格
FOB Price (RMB)</t>
  </si>
  <si>
    <t xml:space="preserve">
FCA价格
FCA Price (RMB)</t>
  </si>
  <si>
    <t xml:space="preserve">
EXW价格
EXW Price (RMB)</t>
  </si>
  <si>
    <t xml:space="preserve">
FOB价格
FOB Price (USD)</t>
  </si>
  <si>
    <t xml:space="preserve">
FCA价格
FCA Price (USD)</t>
  </si>
  <si>
    <t xml:space="preserve">
EXW价格
EXW Price (USD)</t>
  </si>
  <si>
    <t>五菱之光小卡</t>
  </si>
  <si>
    <t>五菱之光小卡 1.5L 5MT 单排</t>
  </si>
  <si>
    <t>1.5-单排</t>
  </si>
  <si>
    <t>新之光单排货车
 N111 Single Cab Pickup</t>
  </si>
  <si>
    <t>LZW1020EQU
国Ⅵ China Ⅵ</t>
  </si>
  <si>
    <t>UF5
(1.485L)
5MT</t>
  </si>
  <si>
    <t>实用型（2座，前置空调G，单风扇，ABS，铁车轮） 
Utility (2 Seats, A/C-G, Single Fan, ABS, Steel Wheel)</t>
  </si>
  <si>
    <t>五菱之光小卡 1.5L 5MT 双排</t>
  </si>
  <si>
    <t>1.5-双排</t>
  </si>
  <si>
    <t>新之光双排货车
N111 Double Cab Pickup</t>
  </si>
  <si>
    <t>LZW1020SEQU
国Ⅵ China Ⅵ
国六b RDE</t>
  </si>
  <si>
    <t>114A</t>
  </si>
  <si>
    <t>实用型（5座，前置空调G，单风扇，ABS，铁车轮） 
Utility (5 Seats, A/C-G, Single Fan, ABS, Steel Wheel)</t>
  </si>
  <si>
    <t>五菱之光 燃油版</t>
  </si>
  <si>
    <t>五菱之光 1.5L 5MT 实用型</t>
  </si>
  <si>
    <t>1.5L-实用型7座</t>
  </si>
  <si>
    <t>之光微面
N111 Passenger</t>
  </si>
  <si>
    <t>LZW6389EQU
国Ⅵ China Ⅵ
国六b RDE</t>
  </si>
  <si>
    <t>1P9D</t>
  </si>
  <si>
    <t>LV0 (实用型，7座，前置空调G，机械转向，ABS，后侧固定窗，铁车轮，胎压监测，后钢板弹簧非独立悬架） 
LV0 (Utility, 7 Seats, A/C-G, Mechanical Steering, ABS, Rear Quarter Fixed Window, Steel Wheel, TPMS, Rear Leaf Spring Non Isolated Rear Suspension)</t>
  </si>
  <si>
    <t>1.5L-实用型封窗车2座</t>
  </si>
  <si>
    <t>之光厢式运输车
N111 Cargo</t>
  </si>
  <si>
    <t>LZW5022XXYEQUA
国Ⅵ China Ⅵ
国六b RDE</t>
  </si>
  <si>
    <t>1PA8</t>
  </si>
  <si>
    <t>LV0（实用型，2座，前置空调G，机械转向，ABS，隔离栏，铁车轮，后钢板弹簧非独立悬架）
LV0 (Utility, 2 Seats, A/C-G, Mechanical Steering, ABS, CAB Shelter, Steel Wheel,Rear Leaf Spring Non Isolated Rear Suspension)</t>
  </si>
  <si>
    <t>五菱之光 纯电版</t>
  </si>
  <si>
    <t>五菱之光EV 客车版 舒适型</t>
  </si>
  <si>
    <t>201km纯电标准型</t>
  </si>
  <si>
    <t>五菱之光EV
CE110M EV</t>
  </si>
  <si>
    <t>LZW7001EVE1</t>
  </si>
  <si>
    <t>CD0B</t>
  </si>
  <si>
    <t>续航：201公里
CLTC mileage:
201 KM</t>
  </si>
  <si>
    <t>LV0 (4座，空调G，前电动门窗，EPS，ABS+EBD，前盘后鼓，铁车轮，驾驶员气囊，中控门锁，遥控钥匙，行李架，尾箱车载电源，织物座椅，直流快充，收音机+USB，后螺旋弹簧三连杆式半独立悬架)   
LV0 (4 Seats, A/C-G, Front Power Window,  EPS, ABS+EBD, Front Disk and Rear Drum, Steel Wheel, Driver Airbag, Power Door Lock, Remote Key, Roofrack, Trunk-mounted Power Supply, Fabric Seats, DC Fast Charge，Radio+USB, 3-link Coil spring half isolate rear suspension)</t>
  </si>
  <si>
    <t>五菱之光EV 客车版 标准型</t>
  </si>
  <si>
    <t>201km纯电舒适型</t>
  </si>
  <si>
    <t>CD0A</t>
  </si>
  <si>
    <t>LV0 (4座，空调G，前电动门窗，EPS，ABS+EBD，前盘后鼓，铁车轮，驾驶员气囊，中控门锁，遥控钥匙，织物座椅，直流快充，收音机+USB，后螺旋弹簧三连杆式半独立悬架)   
LV0 (4 Seats, A/C-G, Front Power Window,  EPS, ABS+EBD, Front Disk and Rear Drum, Steel Wheel, Driver Airbag, Power Door Lock, Remote Key, Fabric Seats, DC Fast Charge，Radio+USB, 3-link Coil spring half isolate rear suspension)</t>
  </si>
  <si>
    <t>五菱之光EV-进取型</t>
  </si>
  <si>
    <t>301km纯电进取型【 英文版可选】</t>
  </si>
  <si>
    <t>LZW7001BEVE2</t>
  </si>
  <si>
    <t>CD0F</t>
  </si>
  <si>
    <r>
      <rPr>
        <sz val="11"/>
        <color theme="1"/>
        <rFont val="微软雅黑"/>
        <charset val="134"/>
      </rPr>
      <t>续航：3</t>
    </r>
    <r>
      <rPr>
        <sz val="11"/>
        <color theme="1"/>
        <rFont val="微软雅黑"/>
        <charset val="134"/>
      </rPr>
      <t>05</t>
    </r>
    <r>
      <rPr>
        <sz val="11"/>
        <color theme="1"/>
        <rFont val="微软雅黑"/>
        <charset val="134"/>
      </rPr>
      <t xml:space="preserve">公里
CLTC mileage:
</t>
    </r>
    <r>
      <rPr>
        <sz val="11"/>
        <color theme="1"/>
        <rFont val="微软雅黑"/>
        <charset val="134"/>
      </rPr>
      <t>305</t>
    </r>
    <r>
      <rPr>
        <sz val="11"/>
        <color theme="1"/>
        <rFont val="微软雅黑"/>
        <charset val="134"/>
      </rPr>
      <t xml:space="preserve"> KM</t>
    </r>
  </si>
  <si>
    <t>LV1(4座，空调G，前电动门窗，EPS，ABS+EBD，前盘后鼓，铁车轮，双气囊，中控门锁，LED大灯、遥控钥匙，织物座椅，直流快充，可视倒车雷达+收音机+USB，后螺旋弹簧三连杆式半独立悬架)   
LV1 (4 Seats, A/C-G, Front Power Window,  EPS, ABS+EBD, Front Disk and Rear Drum, Steel Wheel, Dual Airbag, Power Door Lock, LED Headlight, Remote Key, Fabric Seats, DC Fast Charge，Reversing Camera+Radio+USB, 3-link Coil spring half isolate rear suspension)</t>
  </si>
  <si>
    <t>五菱宏光v</t>
  </si>
  <si>
    <t>五菱宏光V 1.5L 6MT 劲取版</t>
  </si>
  <si>
    <t xml:space="preserve">五菱宏光V-1.5L-6MT-劲取版-7座-客车-液压助力  </t>
  </si>
  <si>
    <t>宏光V
CN110V Passenger</t>
  </si>
  <si>
    <t>LZW6448GBU
国Ⅵ China Ⅵ
国六b RDE</t>
  </si>
  <si>
    <t>E72C</t>
  </si>
  <si>
    <t>UW6
(1.485L)
6MT</t>
  </si>
  <si>
    <r>
      <rPr>
        <sz val="11"/>
        <color theme="1"/>
        <rFont val="微软雅黑"/>
        <charset val="134"/>
      </rPr>
      <t>LV0（7座，空调G，前电动/中手动门窗，EPS, ABS+EBD，</t>
    </r>
    <r>
      <rPr>
        <sz val="11"/>
        <color rgb="FFFF0000"/>
        <rFont val="微软雅黑"/>
        <charset val="134"/>
      </rPr>
      <t>铁车轮</t>
    </r>
    <r>
      <rPr>
        <sz val="11"/>
        <color theme="1"/>
        <rFont val="微软雅黑"/>
        <charset val="134"/>
      </rPr>
      <t>，胎压监测，中控门锁，遥控钥匙，中排2连体座，收音机+USB，后钢板弹簧非独立悬架）  
LV0 (7 Seats, A/C-G, Front Power and Middle Manual Window, EPS, ABS+EBD, Steel Wheel, TPMS, Power Door Lock, Remote Key,  2+0 Bench Seat in the 2nd Row, Radio+USB, Rear Leaf Spring Non Isolated Rear Suspension)</t>
    </r>
  </si>
  <si>
    <t>五菱宏光V 1.5L 6MT 劲享版</t>
  </si>
  <si>
    <t>五菱宏光V-1.5L-6MT-劲享版-7座-客车-电动助力</t>
  </si>
  <si>
    <t>E72E</t>
  </si>
  <si>
    <r>
      <rPr>
        <sz val="11"/>
        <color theme="1"/>
        <rFont val="微软雅黑"/>
        <charset val="134"/>
      </rPr>
      <t>LV1（7座，顶置空调H，前电动/中手动门窗，EPS, ABS+EBD，</t>
    </r>
    <r>
      <rPr>
        <sz val="11"/>
        <color rgb="FFFF0000"/>
        <rFont val="微软雅黑"/>
        <charset val="134"/>
      </rPr>
      <t>铝合金车轮</t>
    </r>
    <r>
      <rPr>
        <sz val="11"/>
        <color theme="1"/>
        <rFont val="微软雅黑"/>
        <charset val="134"/>
      </rPr>
      <t>，胎压监测，中控门锁，遥控钥匙，中排2独立座椅，收音机+USB，后钢板弹簧非独立悬架）  
LV1 (7 Seats, A/C-H, Front Power and Middle Manual Window, EPS, ABS+EBD, Alloy Wheel, TPMS, Power Door Lock, Remote Key, 2 Captain Seats in the 2nd Row, Radio+USB, Rear Leaf Spring Non Isolated Rear Suspension)</t>
    </r>
  </si>
  <si>
    <t>五菱宏光V-1.5L-6MT-劲取版-2座-客车-液压助力  -封窗版</t>
  </si>
  <si>
    <t>宏光V厢式运输车
CN110V Cargo</t>
  </si>
  <si>
    <t>LZW5021XXYGBUA
国Ⅵ China Ⅵ
国六b RDE</t>
  </si>
  <si>
    <t>E6YM</t>
  </si>
  <si>
    <t>LV0（2座，前置空调G，前电动门窗，EPS，ABS+EBD，铁车轮，隔离栏，中控门锁，收音机+USB，后钢板弹簧非独立悬架）  
LV0 (2 Seats, A/C-G, Front Power Window, EPS, ABS+EBD, Steel Wheel, Cab Shelter, Power Door Lock, Radio+USB, Rear Leaf Spring Non Isolated Rear Suspension)</t>
  </si>
  <si>
    <t>新宏光S客车</t>
  </si>
  <si>
    <t>五菱宏光S 1.5L 6MT 基本型</t>
  </si>
  <si>
    <t>1.5L-MT挡-基本型</t>
  </si>
  <si>
    <t>新宏光S客车
CN115 Passenger</t>
  </si>
  <si>
    <t>LZW6449GBU
国Ⅵ China Ⅵ
国六b RDE</t>
  </si>
  <si>
    <t>AUCT</t>
  </si>
  <si>
    <t>UY6
(1.485L)
6MT</t>
  </si>
  <si>
    <t>LV0（7座，前置空调G，前电动门窗，EPS，ABS+EBD，前盘后鼓，铁车轮，胎压监测，无气囊，中控门锁，中排2连体座椅，织物座椅，收音机+USB，钢板弹簧非独立悬架）
LV0 (7 Seats, A/C-G, Front Power Windows, EPS, ABS+EBD, Front Disk and Rear Drum, Steel Wheel, TPMS, w/o Airbag, Power Door Lock,  2+0 Bench Seat, Textile Seats, Radio+USB, Leaf Spring Non Isolated Rear Suspension)</t>
  </si>
  <si>
    <t>新五菱宏光S 1.5L 6MT 标准型</t>
  </si>
  <si>
    <t>1.5L-MT挡-标准型</t>
  </si>
  <si>
    <t>AUD9</t>
  </si>
  <si>
    <t>LV1（7座，顶置空调H，前中门电动门窗，EPS，ABS+EBD，前盘后鼓，铝合金车轮，胎压监测，无气囊，中控门锁，中排2独立座椅，织物座椅，收音机+USB，螺旋弹簧五连杆式半独立悬架）  
LV1 (7 Seats, A/C-H, Front and Middle Power Windows, EPS, ABS+EBD, Front Disk and Rear Drum, Alloy Wheel, TPMS, w/o Airbag, Power Door Lock, 2 Captain Seats in the 2nd Row, Textile Seats, Radio+USB, 5-link Coil Spring Half Isolate Rear Suspension)</t>
  </si>
  <si>
    <t>新五菱宏光S 1.5L 6MT 豪华型</t>
  </si>
  <si>
    <t>1.5L-MT挡-舒适型</t>
  </si>
  <si>
    <t>AUMZ</t>
  </si>
  <si>
    <t>LV2（7座，顶置空调H，前中门电动门窗，EPS，ABS+EBD，前盘后鼓，铝合金车轮，胎压监测，驾驶员气囊，倒车雷达，中控门锁，遥控钥匙，定速巡航，中排2独立座椅，人造皮革座椅，可视倒车+USB+SD卡+收音机+蓝牙+SSPLink手机互联，螺旋弹簧五连杆式半独立悬架） 
LV2 (7 Seats, A/C-H, Front and Middle Power Windows, EPS, ABS+EBD, Front Disk and Rear Drum, Alloy Wheel, TPMS, Driver Airbag, Parking Sensors, Power Door Lock, Remote Key, Cruise Control, 2 Captain Seats in the 2nd Row, Artificial Leather Seats, Parking Video+USB+SD Card+Radio+Bluetooth+Mobile Interconnection, 5-link Coil Spring Half Isolate Rear Suspension)</t>
  </si>
  <si>
    <t>星光560 燃油版</t>
  </si>
  <si>
    <t>五菱星光560 1.5T 6MT 舒适型-5座</t>
  </si>
  <si>
    <t>1.5T-6MT-手动挡-舒适型</t>
  </si>
  <si>
    <t>星光560 燃油版
F520S ICE</t>
  </si>
  <si>
    <t>LZW6470GQUA8</t>
  </si>
  <si>
    <t>VS02</t>
  </si>
  <si>
    <t>1.5T 6MT</t>
  </si>
  <si>
    <t>LV0+（5座，单蒸空调G，EPS，ABS+EBD，前盘后盘，铁车轮，胎压监测，双气囊，倒车雷达，中控门锁，织物座椅，碳黑+胡桃棕内饰，2个扬声器，前麦弗逊式后独立悬架） 
LV0+ (5 Seats, A/C-G, EPS, ABS+EBD, Front and Rear Disk, Steel Wheel, TPMS,  Dual Airbag, Rear Parking Sensors, Power Door Lock, Fabric Seats, Black + Brown Interior, 2 Speakers, Front McPherson Strut Rear Independent Suspension)</t>
  </si>
  <si>
    <t>五菱星光560 1.5T CVT 精英型-5座</t>
  </si>
  <si>
    <t>1.5T-CVT自动-精英型</t>
  </si>
  <si>
    <t>LZW6470KHUA6</t>
  </si>
  <si>
    <t>VS03</t>
  </si>
  <si>
    <t>1.5T CVT</t>
  </si>
  <si>
    <t>LV1（5座，单蒸空调G，EPS，ESC+EBD+AUTOHOLD，前盘后盘，铝合金车轮，胎压监测，定速巡航，双气囊，前排侧气囊，倒车雷达，中控门锁，皮革座椅，碳黑+胡桃棕内饰，12.8寸中控屏+蓝牙+收音+USB独立+可视倒车，6个扬声器，前麦弗逊式后独立悬架） 
LV1 (5 Seats, A/C-G, EPS, ESC+EBD+AUTOHOLD, Front and Rear Disk, Alloy Wheel, TPMS,  Cruise control, Dual Airbag, Front Side Airbag, Rear Parking Sensors, Power Door Lock, Leather Seats, Black + Brown Interior, 12.8 inch touchable Screen+Remote Control+Bluetooth Key+Radio+USB+Parking Video, 6 Speakers, Front McPherson Strut Rear Independent Suspension)</t>
  </si>
  <si>
    <t>星光560混动版</t>
  </si>
  <si>
    <t>五菱星光560 125km 豪华型-5座</t>
  </si>
  <si>
    <t>插电混动125km 豪华型</t>
  </si>
  <si>
    <t>星光560 PHEV
F520S PHEV</t>
  </si>
  <si>
    <t>LZW6470KEUPHEVA5</t>
  </si>
  <si>
    <t>VS05</t>
  </si>
  <si>
    <t>续航：125公里
CLTC mileage:
125 KM</t>
  </si>
  <si>
    <t>LV1（5座，单蒸空调G，EPS，ESC+EBD+AUTOHOLD，前盘后盘，铝合金车轮，胎压监测，定速巡航，双气囊，前排侧气囊，倒车雷达，中控门锁，皮革座椅，碳黑+胡桃棕内饰，直流快充，12.8寸中控屏+蓝牙+收音+USB独立+可视倒车，6个扬声器，前麦弗逊式后独立悬架） 
LV1 (5 Seats, A/C-G, EPS, ESC+EBD+AUTOHOLD, Front and Rear Disk, Alloy Wheel, TPMS,  Cruise control, Dual Airbag, Front Side Airbag, Rear Parking Sensors, Power Door Lock, Leather Seats, Black + Brown Interior, DC Fast Charge, 12.8 inch touchable Screen+Remote Control+Bluetooth Key+Radio+USB+Parking Video, 6 Speakers, Front McPherson Strut Rear independent suspension)</t>
  </si>
  <si>
    <t>星光560  纯电版</t>
  </si>
  <si>
    <t>五菱星光560 500km 豪华型-5座</t>
  </si>
  <si>
    <t>纯电500km豪华型</t>
  </si>
  <si>
    <t>星光560 EV
F520S EV</t>
  </si>
  <si>
    <t>LZW6470BEVA4</t>
  </si>
  <si>
    <t>VS07</t>
  </si>
  <si>
    <t>续航：500公里
CLTC mileage:
500 KM</t>
  </si>
  <si>
    <t>星光730 燃油版</t>
  </si>
  <si>
    <t>五菱星光730 1.5T 6MT 舒适型</t>
  </si>
  <si>
    <t>1.5L-6MT挡-舒适型</t>
  </si>
  <si>
    <t>星光730 燃油版
F520M ICE</t>
  </si>
  <si>
    <t>LZW6490KHUA4</t>
  </si>
  <si>
    <t>M502</t>
  </si>
  <si>
    <t>1.5L MT</t>
  </si>
  <si>
    <t>LV0（7座，前置空调G，EPS，ABS+EBD，前盘后盘，铁车轮，胎压监测，双气囊，中控门锁，后排手动滑移门，织物座椅，碳黑+胡桃棕内饰，收音机+USB，2扬声器，前麦弗逊式后独立悬架）
LV0 (7 Seats, A/C-G, EPS, ABS+EBD, Front &amp; Rear Disk, Steel Wheel, TPMS, Dual Airbag, Power Door Lock,  Rear Manual Sliding Door, Fabric Seats, Black + Brown Interior, Radio+USB, 2 Speakers, Front McPherson Strut Rear independent suspension)</t>
  </si>
  <si>
    <t>五菱星光730 1.5T CVT 精英型</t>
  </si>
  <si>
    <t>1.5T-CVT自动-精英型 手动滑门</t>
  </si>
  <si>
    <t>M509</t>
  </si>
  <si>
    <t>1.5L CVT</t>
  </si>
  <si>
    <t>LV1（7座，双蒸空调H，EPS，ABS+EBD，前盘后盘，铝合金车轮，胎压监测，定速巡航，双气囊，前排侧气囊，倒车雷达，中控门锁，后排手动滑移门，皮革座椅，碳黑+胡桃棕内饰，12.8寸中控屏+蓝牙+收音+USB独立+360可视可视倒车，4个扬声器，前麦弗逊式后独立悬架） 
LV1 (7 Seats, A/C-H, EPS, ABS+EBD, Front and Rear Disk, Alloy Wheel, TPMS,  Cruise control, Dual Airbag, Front Side Airbag, Rear Parking Sensors, Power Door Lock, Rear Right Manual Sliding Door, Leather Seats, Black + Brown Interior, 12.8 inch touchable Screen+Remote Control+Bluetooth Key+Radio+USB+Parking Video, 4 Speakers, Front McPherson Strut Rear Independent Suspension)</t>
  </si>
  <si>
    <t>1.5T-CVT自动-精英型 选装电动滑门</t>
  </si>
  <si>
    <t>M50C</t>
  </si>
  <si>
    <t>LV1（7座，双蒸空调H，EPS，ABS+EBD，前盘后盘，铝合金车轮，胎压监测，定速巡航，双气囊，前排侧气囊，倒车雷达，中控门锁，后排右侧电动滑移门，皮革座椅，铠甲灰+杏仁棕内饰，12.8寸中控屏+蓝牙+收音+USB独立+360可视可视倒车，4个扬声器，前麦弗逊式后独立悬架） 
LV1 (7 Seats, A/C-H, EPS, ABS+EBD, Front and Rear Disk, Alloy Wheel, TPMS,  Cruise control, Dual Airbag, Front Side Airbag, Rear Parking Sensors, Power Door Lock, Rear Right Electric Sliding Door, Leather Seats, Grey + Brown Interior, 12.8 inch touchable Screen+Remote Control+Bluetooth Key+Radio+USB+Parking Video, 4 Speakers, Front McPherson Strut Rear Independent Suspension)</t>
  </si>
  <si>
    <t>星光730混动版</t>
  </si>
  <si>
    <t>五菱星光730 125km 豪华型</t>
  </si>
  <si>
    <t>插电混动125KM -   手动滑门</t>
  </si>
  <si>
    <t>星光730 PHEV
F520M PHEV</t>
  </si>
  <si>
    <t>LZW6490KEUPHEVA3</t>
  </si>
  <si>
    <t>M505</t>
  </si>
  <si>
    <t>LV1（7座，双蒸空调H，EPS，ABS+EBD，前盘后盘，铝合金车轮，胎压监测，定速巡航，双气囊，前排侧气囊，倒车雷达，中控门锁，后排手动滑移门，皮革座椅，碳黑+胡桃棕内饰，直流快充，12.8寸中控屏+蓝牙+收音+USB独立+360可视可视倒车，4个扬声器，前麦弗逊式后独立悬架） 
LV1 (7 Seats, A/C-H, EPS, ABS+EBD, Front and Rear Disk, Alloy Wheel, TPMS,  Cruise control, Dual Airbag, Front Side Airbag, Rear Parking Sensors, Power Door Lock, Rear Manual Sliding Door, Leather Seats, Black + Brown Interior, DC Fast Charge, 12.8 inch Screen+Bluetooth+Radio+USB+360Parking Video, 4 Speakers, Front McPherson Strut Rear independent suspension)</t>
  </si>
  <si>
    <t>插电混动125KM     选装电动滑门</t>
  </si>
  <si>
    <t>M507</t>
  </si>
  <si>
    <r>
      <rPr>
        <sz val="11"/>
        <color theme="1"/>
        <rFont val="微软雅黑"/>
        <charset val="134"/>
      </rPr>
      <t>LV1（7座，双蒸空调H，EPS，ABS+EBD，前盘后盘，铝合金车轮，胎压监测，定速巡航，双气囊，前排侧气囊，倒车雷达，中控门锁，</t>
    </r>
    <r>
      <rPr>
        <sz val="11"/>
        <color rgb="FFFF0000"/>
        <rFont val="微软雅黑"/>
        <charset val="134"/>
      </rPr>
      <t>后排右侧电动滑移</t>
    </r>
    <r>
      <rPr>
        <sz val="11"/>
        <color theme="1"/>
        <rFont val="微软雅黑"/>
        <charset val="134"/>
      </rPr>
      <t>门，皮革座椅，碳黑+胡桃棕内饰，直流快充，12.8寸中控屏+蓝牙+收音+USB独立+360可视可视倒车，4个扬声器，前麦弗逊式后独立悬架） 
LV1 (7 Seats, A/C-H, EPS, ABS+EBD, Front and Rear Disk, Alloy Wheel, TPMS,  Cruise control, Dual Airbag, Front Side Airbag, Rear Parking Sensors, Power Door Lock, Rear Right Electric Sliding Door, Leather Seats, Black + Brown Interior, DC Fast Charge, 12.8 inch Screen+Bluetooth+Radio+USB+360Parking Video, 4 Speakers, Front McPherson Strut Rear independent suspension)</t>
    </r>
  </si>
  <si>
    <t>星光730纯电版</t>
  </si>
  <si>
    <t>五菱星光730 500km 豪华型</t>
  </si>
  <si>
    <t>500km纯电豪华版    手动滑门</t>
  </si>
  <si>
    <t>星光730 EV
F520M EV</t>
  </si>
  <si>
    <t>LZW6490BEVA1</t>
  </si>
  <si>
    <t>M503</t>
  </si>
  <si>
    <t>500km纯电豪华版    选装电动滑门</t>
  </si>
  <si>
    <t>M504</t>
  </si>
  <si>
    <t>LV1（7座，双蒸空调H，EPS，ABS+EBD，前盘后盘，铝合金车轮，胎压监测，定速巡航，双气囊，前排侧气囊，倒车雷达，中控门锁，后排右侧电动滑移门，皮革座椅，碳黑+胡桃棕内饰，直流快充，12.8寸中控屏+蓝牙+收音+USB独立+360可视可视倒车，4个扬声器，前麦弗逊式后独立悬架） 
LV1 (7 Seats, A/C-H, EPS, ABS+EBD, Front and Rear Disk, Alloy Wheel, TPMS,  Cruise control, Dual Airbag, Front Side Airbag, Rear Parking Sensors, Power Door Lock, Rear Right Electric Sliding Door, Leather Seats, Black + Brown Interior, DC Fast Charge, 12.8 inch Screen+Bluetooth+Radio+USB+360Parking Video, 4 Speakers, Front McPherson Strut Rear independent suspension)</t>
  </si>
  <si>
    <t>2025款缤果英文版</t>
  </si>
  <si>
    <t>2025款 五菱缤果 333km 灵犀互联款</t>
  </si>
  <si>
    <t>333km灵犀互联版</t>
  </si>
  <si>
    <t>缤果25款  EV 英文版
E261 EV 2025 version
English Version</t>
  </si>
  <si>
    <t>LZW7007BEVC6</t>
  </si>
  <si>
    <t>2AHG</t>
  </si>
  <si>
    <t>续航：333公里
CLTC mileage:
333 KM</t>
  </si>
  <si>
    <t>LV1（4座，空调G，电动门窗，EPS，ABS+EBD+ESC，前盘后盘，钢车轮，胎压监测，定速巡航，双气囊，前排侧气囊，主驾座椅手动调节，可视倒车雷达，LED灯，中控门锁，遥控钥匙，无钥匙启动，皮质座椅，果壳棕内饰，倒车影像+蓝牙，电池包加热， 4个扬声器， 前麦弗逊式独立悬架后扭力梁式悬挂，直流快充）
LV1 (4 Seats, A/C-G,  Power Windows, EPS, ABS+EBD+ESC, Front and Rear Disk , Steel Wheel, TPMS, Cruise Control, Dual Airbag, Front Side Airbag, Driver seat manual adjust, Visible Reversing Radar, LED Light, Power Door Lock, Remote Key, PVC Seats, Brown Interior, Parking Camera+Bluetooth, Battery Pack with Heating, 4 Speakers, Front McPherson Strut Suspension  Rear Torsion Beam Suspension, DC fast charging)</t>
  </si>
  <si>
    <t>2025款 五菱缤果 333km 灵犀尊享款</t>
  </si>
  <si>
    <t>333km灵犀尊享版</t>
  </si>
  <si>
    <t>2AHV</t>
  </si>
  <si>
    <t>LV2（4座，空调G，电动门窗，EPS，ABS+EBD+ESC，前盘后盘，钢车轮，胎压监测，定速巡航，双气囊，前排侧气囊，主驾座椅电动调节，可视倒车雷达，LED灯，中控门锁，遥控钥匙，无钥匙启动，皮质座椅，果壳棕内饰，10.25寸液晶屏+倒车影像+蓝牙，360全景影像，电池包加热， 4个扬声器， 前麦弗逊式独立悬架后扭力梁式悬挂，直流快充）
LV2 (4 Seats, A/C-G, Power Windows, EPS, ABS+EBD+ESC, Front and Rear Disk , Steel Wheel, TPMS, Cruise Control,  Dual Airbag, Front Side Airbag, Driver seat auto adjust, Visible Reversing Radar, LED Light, Power Door Lock, Remote Key, PVC Seats, Brown Interior, 10.25 inch Screen+Parking Camera+Bluetooth, 360 View, Battery Pack with Heating, 4 Speakers, Front McPherson Strut Suspension  Rear Torsion Beam Suspension，DC fast charging)</t>
  </si>
  <si>
    <t>五菱缤果 灵犀尊享款 410km</t>
  </si>
  <si>
    <t>410km灵犀尊享版</t>
  </si>
  <si>
    <t>LZW7007EVA3</t>
  </si>
  <si>
    <t>2AHR</t>
  </si>
  <si>
    <t>续航：410公里
CLTC mileage:
410KM</t>
  </si>
  <si>
    <t>2025款缤果英文欧标充电</t>
  </si>
  <si>
    <t>缤果25款  EV 英文版（欧标充电）
E261 EV 2025 version
English Version (Europe charging standard)</t>
  </si>
  <si>
    <t>2AHX</t>
  </si>
  <si>
    <t>LV2（4座，空调G，电动门窗，EPS，ABS+EBD+ESC，前盘后盘，钢车轮，胎压监测，定速巡航，双气囊，前排侧气囊，主驾座椅电动调节，可视倒车雷达，LED灯，中控门锁，遥控钥匙，无钥匙启动，皮质座椅，果壳棕内饰，10.25寸液晶屏+倒车影像+蓝牙，360全景影像，电池包加热， 4个扬声器， 前麦弗逊式独立悬架后扭力梁式悬挂，直流快充-欧标充电）
LV2 (4 Seats, A/C-G, Power Windows, EPS, ABS+EBD+ESC, Front and Rear Disk , Steel Wheel, TPMS, Cruise Control,  Dual Airbag, Front Side Airbag, Driver seat auto adjust, Visible Reversing Radar, LED Light, Power Door Lock, Remote Key, PVC Seats, Brown Interior, 10.25 inch Screen+Parking Camera+Bluetooth, 360 View, Battery Pack with Heating, 4 Speakers, Front McPherson Strut Suspension  Rear Torsion Beam Suspension，DC fast charging - Europe charging standard)</t>
  </si>
  <si>
    <t>2AHT</t>
  </si>
  <si>
    <t>续航：410公里
CLTC mileage:
410 KM</t>
  </si>
  <si>
    <t>缤果s</t>
  </si>
  <si>
    <t>五菱缤果S 尊享款 325km</t>
  </si>
  <si>
    <t>325km尊享版（拼色顶+1000</t>
  </si>
  <si>
    <t xml:space="preserve">缤果S 中文版
E261 MCE </t>
  </si>
  <si>
    <t>LZW7007BEVC8</t>
  </si>
  <si>
    <t>260N</t>
  </si>
  <si>
    <t>续航：325公里
CLTC mileage:
325 KM</t>
  </si>
  <si>
    <t>LV1（5座，空调G，电动门窗，EPS，ABS+ESC，铁车轮，胎压监测，定速巡航，双气囊，前排侧气囊，可视倒车雷达，LED灯，中控门锁，遥控钥匙，无钥匙启动，皮质座椅，马鞍棕色+ 奶盐米色 + 铠甲灰内饰，12.8寸液晶屏+倒车影像+蓝牙，电池包加热， 6个扬声器， 直流快充，前麦弗逊式独立悬架后扭力梁式悬挂）
LV1 (5 Seats, A/C-G, Power Windows, EPS, ABS+ESC, Steel Wheel, TPMS, Cruise Control,  Dual Airbag, Front Side Airbag, Visible Reversing Radar, LED Light, Power Door Lock, Remote Key, PVC Seats, Brown+Beige+Grey Interior, 12.8 inch Screen+Parking Camera+Bluetooth, Battery Pack with Heating, 6 Speakers, DC fast charging, Front McPherson Strut Suspension  Rear Torsion Beam Suspension)</t>
  </si>
  <si>
    <t>五菱缤果S 旗舰款 325km</t>
  </si>
  <si>
    <t>325km旗舰版（拼色顶+1000</t>
  </si>
  <si>
    <t>260W</t>
  </si>
  <si>
    <t>LV2（5座，空调G，电动门窗，EPS，ABS+ESC，铝合金车轮，胎压监测，定速巡航，双气囊，前排侧气囊，可视倒车雷达，LED灯，中控门锁，遥控钥匙，无钥匙启动，皮质座椅，的卢米 + 铠甲灰 + 火焰橙内饰，12.8寸液晶屏+全景影像+蓝牙，电池包加热， 6个扬声器， 直流快充，前麦弗逊式独立悬架后扭力梁式悬挂）
LV2 (5 Seats, A/C-G, Power Windows, EPS, ABS+ESC, Alloy Wheel, TPMS, Cruise Control,  Dual Airbag, Front Side Airbag, Visible Reversing Radar, LED Light, Power Door Lock, Remote Key, PVC Seats, Beige+Grey+Orange Interior, 12.8 inch Screen+540 Camera View+Bluetooth, Battery Pack with Heating, 6 Speakers, DC fast charging, Front McPherson Strut Suspension  Rear Torsion Beam Suspension)</t>
  </si>
  <si>
    <t>五菱缤果S 尊享款 430km</t>
  </si>
  <si>
    <t>430尊享版（拼色顶+1000</t>
  </si>
  <si>
    <t>LZW7007BEVCB</t>
  </si>
  <si>
    <t>260Z</t>
  </si>
  <si>
    <t>续航：430公里
CLTC mileage:
430 KM</t>
  </si>
  <si>
    <t>五菱缤果S 旗舰款 430km</t>
  </si>
  <si>
    <t>430km旗舰版（自配拼色车顶）</t>
  </si>
  <si>
    <t>LZW7007BEVC9</t>
  </si>
  <si>
    <t>260T</t>
  </si>
  <si>
    <t>LV2（5座，空调G，电动门窗，EPS，ABS+ESC，铝合金车轮，胎压监测，定速巡航，双气囊，前排侧气囊，可视倒车雷达，LED灯，中控门锁，遥控钥匙，无钥匙启动，皮质座椅，马鞍棕色+ 奶盐米色 + 铠甲灰内饰，12.8寸液晶屏+全景影像+蓝牙，电池包加热， 6个扬声器， 直流快充，前麦弗逊式独立悬架后扭力梁式悬挂）
LV2 (5 Seats, A/C-G, Power Windows, EPS, ABS+ESC, Alloy Wheel, TPMS, Cruise Control,  Dual Airbag, Front Side Airbag, Visible Reversing Radar, LED Light, Power Door Lock, Remote Key, PVC Seats, Brown+Beige+Grey Interior, 12.8 inch Screen+540 Camera View+Bluetooth, Battery Pack with Heating, 6 Speakers, DC fast charging, Front McPherson Strut Suspension  Rear Torsion Beam Suspension)</t>
  </si>
  <si>
    <t>系统无英文版</t>
  </si>
  <si>
    <t>引用中文版配置</t>
  </si>
  <si>
    <t>缤果S 英文版
E261 MCE English Version</t>
  </si>
  <si>
    <t>261F</t>
  </si>
  <si>
    <t>五菱星光2025款混动版      【中文英文可选】</t>
  </si>
  <si>
    <t>2025款 五菱星光 150km 智能进阶型</t>
  </si>
  <si>
    <t>150km智能进阶型</t>
  </si>
  <si>
    <t>星光PHEV 中文版
F511C PHEV Chinese /English version</t>
  </si>
  <si>
    <t>LZW7154KBUPHEVA6</t>
  </si>
  <si>
    <t>T13W</t>
  </si>
  <si>
    <t>续航：150公里
CLTC mileage:
150 KM</t>
  </si>
  <si>
    <t>LV1（5座，自动恒温空调，前后电动门窗，EPS，ABS+EBD+ESC，前盘后盘，精车轮，胎压监测，定速巡航，双气囊，前排侧气囊，可视倒车雷达，LED灯，中控门锁，遥控钥匙，一键式启动，皮质座椅，深灰色铠甲灰内饰，15.6寸液晶屏+360倒车影像+USB+蓝牙，直流快充，电池包加热，6个扬声器， 前麦弗逊式后独立悬挂）
LV1 (5 Seats,  Auto A/C, Front and Rear Power Windows, EPS, ABS+EBD+ESC, Front and Rear Disk , Polished Wheel TPMS, Cruise Control,  Dual Airbag, Front Side Airbag, Visible Reversing Radar, LED Light, Power Door Lock, Remote Key, One Button Ignition, PVC Seats, Grey Interior, 15.6 inch Screen+360 Degree Parking Camera+USB+Bluetooth, Battery Pack with Heating, 6 Speakers, Front McPherson Strut Rear Independent Suspension)</t>
  </si>
  <si>
    <t>2025款 五菱星光 150km 智能领航型</t>
  </si>
  <si>
    <t>150km智能领航型</t>
  </si>
  <si>
    <t>T147</t>
  </si>
  <si>
    <t>LV2（5座，自动恒温空调，前后电动门窗，EPS，ABS+EBD+ESC，前盘后盘，精车轮，胎压监测，自适应巡航，双气囊，前排侧气囊&amp;侧气帘，前排座椅通风加热&amp;后排加热，可视倒车雷达，LED灯，中控门锁，遥控钥匙，一键式启动，皮质座椅，碳黑+落霞橙内饰，15.6寸液晶屏+360倒车影像+USB+蓝牙，直流快充，电池包加热，6个扬声器， 前麦弗逊式后独立悬挂）
LV1 (5 Seats,  Auto A/C, Front and Rear Power Windows, EPS, ABS+EBD+ESC, Front and Rear Disk , Polished Wheel TPMS, Self-adaptive Cruise Control,  Dual Airbag, Front Side Airbag &amp; Side Air Curtain, Ventilated and heated front Seats &amp; heated rear Seats, Visible Reversing Radar, LED Light, Power Door Lock, Remote Key, One Button Ignition, PVC Seats, Black &amp; Orange Interior, 15.6 inch Screen+360 Degree Parking Camera+USB+Bluetooth, Battery Pack with Heating, 6 Speakers, Front McPherson Strut Rear Independent Suspension)</t>
  </si>
  <si>
    <t xml:space="preserve">五菱星光2025款纯电版    </t>
  </si>
  <si>
    <t>2025款 五菱星光 510km 智能进阶型</t>
  </si>
  <si>
    <t>510km智能进阶型</t>
  </si>
  <si>
    <t>星光EV 中文版
F511C EV Chinese version</t>
  </si>
  <si>
    <t>LZW7009BEVA4</t>
  </si>
  <si>
    <t>T140</t>
  </si>
  <si>
    <t>续航：510公里
CLTC mileage:
510 KM</t>
  </si>
  <si>
    <t>2025款 五菱星光 610km 智能进阶型</t>
  </si>
  <si>
    <t>610km智能进阶型   【中文英文可选】</t>
  </si>
  <si>
    <t>LZW7009BEVA5</t>
  </si>
  <si>
    <t>T142</t>
  </si>
  <si>
    <t>续航：610公里
CLTC mileage:
610 KM</t>
  </si>
  <si>
    <t>025款 五菱星光 610km 智能旗舰型</t>
  </si>
  <si>
    <t>610km智能旗舰型</t>
  </si>
  <si>
    <t>T148</t>
  </si>
  <si>
    <t>LV2（5座，自动恒温空调，前后电动门窗，EPS，ABS+EBD+ESC，前盘后盘，精车轮，胎压监测，自适应巡航，双气囊，前排侧气囊&amp;侧气帘，前排座椅通风加热&amp;后排加热，可视倒车雷达，LED灯，中控门锁，遥控钥匙，一键式启动，皮质座椅，深灰色铠甲灰内饰，15.6寸液晶屏+360倒车影像+USB+蓝牙，直流快充，电池包加热，6个扬声器， 前麦弗逊式后独立悬挂）
LV1 (5 Seats,  Auto A/C, Front and Rear Power Windows, EPS, ABS+EBD+ESC, Front and Rear Disk , Polished Wheel TPMS, Self-adaptive Cruise Control,  Dual Airbag, Front Side Airbag &amp; Side Air Curtain, Ventilated and heated front Seats &amp; heated rear Seats, Visible Reversing Radar, LED Light, Power Door Lock, Remote Key, One Button Ignition, PVC Seats, Grey Interior, 15.6 inch Screen+360 Degree Parking Camera+USB+Bluetooth, Battery Pack with Heating, 6 Speakers, Front McPherson Strut Rear Independent Suspension)</t>
  </si>
  <si>
    <t>五菱星光s 2025款纯电版</t>
  </si>
  <si>
    <t>五菱星光S 2025款 510领航纯电型</t>
  </si>
  <si>
    <t>510领航纯电型</t>
  </si>
  <si>
    <t>星光S SUV EV  出口版
F510S SUV EV English version</t>
  </si>
  <si>
    <t>LZW6470EVA1</t>
  </si>
  <si>
    <t>AS49</t>
  </si>
  <si>
    <t>LV1（5座，自动恒温空调，4门电动窗，EPS，ABS+EBD+ESC+VDC+TCS+HBA+HHC+ESS，前盘后盘，铝合金精车轮，胎压监测，双气囊，前排侧气囊，倒车雷达，360全景影像，直流快充，无钥匙进入，一键启动，定速巡航，LED灯，全景天窗，电子驻车制动，电动尾门，皮革座椅，黑色内饰，可触摸15.6英寸显示屏+电调收音机+可视倒车+蓝牙+USB，9个扬声器，前麦弗逊式后独立悬架） 
LV1 (5 Seats, Auto A/C, Four Doors Power Windows, EPS, ABS+EBD+ESC+VDC+TCS+HBA+HHC+ESS, Front and Rear Disk, Alloy Wheel, TPMS, Dual Airbag, Front Side Airbag,  Reverse Sensor, 360 Degrees View, DC Fast Charge, Remote Keyless Entry, One Button Ignition, Cruise Control, LED Lighting, Panoramic roof, Electrical Parking Brake, Power tail Gate. Simulated Leather Seats, Black Interior, 15.6 inch screen+radio +USB+Bluetooth, 9 speakers, Front McPherson Strut Rear independent suspension)</t>
  </si>
  <si>
    <t>五菱星光S 2025款 510领航旗舰型</t>
  </si>
  <si>
    <t>510领航旗舰型</t>
  </si>
  <si>
    <t>AS4B</t>
  </si>
  <si>
    <t>LV1（5座，自动恒温空调，4门电动窗，EPS，ABS+EBD+ESC+VDC+TCS+HBA+HHC+ESS，前盘后盘，铝合金精车轮，胎压监测，双气囊，前排侧气囊，倒车雷达，360全景影像，直流快充，无钥匙进入，一键启动，定速巡航，LED灯，全景天窗，电子驻车制动，电动尾门，皮革座椅，前排座椅通风加热&amp;后排加热，黑色内饰，可触摸15.6英寸显示屏+电调收音机+可视倒车+蓝牙+USB，9个扬声器，前麦弗逊式后独立悬架） 
LV1 (5 Seats, Auto A/C, Four Doors Power Windows, EPS, ABS+EBD+ESC+VDC+TCS+HBA+HHC+ESS, Front and Rear Disk, Alloy Wheel, TPMS, Dual Airbag, Front Side Airbag,  Reverse Sensor, 360 Degrees View, DC Fast Charge, Remote Keyless Entry, One Button Ignition, Cruise Control, LED Lighting, Panoramic roof, Electrical Parking Brake, Power tail Gate. Simulated Leather Seats, Ventilated and heated front Seats &amp; heated rear Seats, Black Interior, 15.6 inch screen+radio +USB+Bluetooth, 9 speakers, Front McPherson Strut Rear independent suspension)</t>
  </si>
  <si>
    <t>五菱星光S 2025款-插电混动版</t>
  </si>
  <si>
    <t>五菱星光S 2025款 130km 领航型</t>
  </si>
  <si>
    <t>130km领航型【出口版可】</t>
  </si>
  <si>
    <t>星光S SUV PHEV  中文版
F511S SUV PHEV Chinese version</t>
  </si>
  <si>
    <t>LZW6470KBUPHEVA8</t>
  </si>
  <si>
    <t>ASBM</t>
  </si>
  <si>
    <t>续航：130公里
CLTC mileage:
130 KM</t>
  </si>
  <si>
    <t>LV0（5座，自动恒温空调，4门电动窗，EPS，ABS+EBD+ESC+VDC+TCS+HBA+HHC+ESS，前盘后盘，铝合精车轮，胎压监测，双气囊，前排侧气囊&amp;侧气帘，倒车雷达，360全景影像，直流快充，无钥匙进入，一键启动，定速巡航，LED灯，电子驻车制动，电动尾门，皮革座椅，黑色内饰，可触摸15.6英寸显示屏+电调收音机+可视倒车+蓝牙+USB，6个扬声器，前麦弗逊式后独立悬架） 
LV1 (5 Seats, Auto A/C, Four Doors Power Windows, EPS, ABS+EBD+ESC+VDC+TCS+HBA+HHC+ESS, Front and Rear Disk, Alloy Wheel, TPMS, Dual Airbag, Front Side Airbag &amp; Curtain,  Reverse Sensor, 360 Degrees View, DC Fast Charge, Remote Keyless Entry, One Button Ignition, Cruise Control, LED Lighting, Electrical Parking Brake, Power tail Gate. Simulated Leather Seats, Black Interior, 15.6 inch screen+radio +USB+Bluetooth, 6 speakers, Front McPherson Strut Rear independent suspension)</t>
  </si>
  <si>
    <t>五菱星光S 2025款 130km 旗舰型</t>
  </si>
  <si>
    <t>130km旗舰型【出口版可】</t>
  </si>
  <si>
    <t>ASC2</t>
  </si>
  <si>
    <t>LV1（5座，自动恒温空调，4门电动窗，EPS，ABS+EBD+ESC+VDC+TCS+HBA+HHC+ESS，前盘后盘，铝合精车轮，胎压监测，双气囊，前排侧气囊&amp;侧气帘，前排座椅通风加热，倒车雷达，360全景影像，直流快充，无钥匙进入，一键启动，定速巡航，LED灯，全景天窗，电子驻车制动，电动尾门，皮革座椅，黑色内饰，可触摸15.6英寸显示屏+电调收音机+可视倒车+蓝牙+USB，9个扬声器，前麦弗逊式后独立悬架） 
LV1 (5 Seats, Auto A/C, Four Doors Power Windows, EPS, ABS+EBD+ESC+VDC+TCS+HBA+HHC+ESS, Front and Rear Disk, Alloy Wheel, TPMS, Dual Airbag, Front Side Airbag &amp; Curtain,  Front Row Seats Ventilation and Heating, Reverse Sensor, 360 Degrees View, DC Fast Charge, Remote Keyless Entry, One Button Ignition, Cruise Control, LED Lighting, Panoramic roof, Electrical Parking Brake, Power tail Gate. Simulated Leather Seats, Black Interior, 15.6 inch screen+radio +USB+Bluetooth, 9 speakers, Front McPherson Strut Rear independent suspension)</t>
  </si>
  <si>
    <t>五菱星光S 2025款 130km 旗舰型（选装灵眸辅助驾驶 ）</t>
  </si>
  <si>
    <t xml:space="preserve">130km 旗舰型（选装灵眸辅助驾驶 </t>
  </si>
  <si>
    <t>ASCH</t>
  </si>
  <si>
    <t>LV2（5座，自动恒温空调，4门电动窗，EPS，ABS+EBD+ESC+VDC+TCS+HBA+HHC+ESS，前盘后盘，铝合精车轮，胎压监测，双气囊，前排侧气囊&amp;侧气帘，前排座椅通风加热，外后视镜带盲区提醒灯，倒车雷达，360全景影像，直流快充，无钥匙进入，一键启动，定速巡航，LED灯，全景天窗，电子驻车制动，电动尾门，皮革座椅，黑色内饰，可触摸15.6英寸显示屏+电调收音机+可视倒车+蓝牙+USB，9个扬声器，前麦弗逊式后独立悬架） 
LV1 (5 Seats, Auto A/C, Four Doors Power Windows, EPS, ABS+EBD+ESC+VDC+TCS+HBA+HHC+ESS, Front and Rear Disk, Alloy Wheel, TPMS, Dual Airbag, Front Side Airbag &amp; Curtain,  Front Row Seats Ventilation and Heating, Exterior Rear Mirror has Blind Spot Warning Light, Reverse Sensor, 360 Degrees View, DC Fast Charge, Remote Keyless Entry, One Button Ignition, Cruise Control, LED Lighting, Panoramic roof, Electrical Parking Brake, Power tail Gate. Simulated Leather Seats, Black Interior, 15.6 inch screen+radio +USB+Bluetooth, 9 speakers, Front McPherson Strut Rear independent suspension)</t>
  </si>
  <si>
    <t>五菱星光S 2025款 130km 高功率旗舰型</t>
  </si>
  <si>
    <t>130km高功率旗舰型</t>
  </si>
  <si>
    <t>LZW6470HDUPHEVA9</t>
  </si>
  <si>
    <t>ASBE</t>
  </si>
  <si>
    <t>续航：130公里 高功率版本（S15T）
CLTC mileage:
130 KM High power version (S15T)</t>
  </si>
  <si>
    <t>宝骏悦也纯电版</t>
  </si>
  <si>
    <t>2026款 宝骏悦也Plus 501km 智尊版</t>
  </si>
  <si>
    <t>501智尊版</t>
  </si>
  <si>
    <t>悦也 Yep Plus
 中文版
E261S Plus
Chinese Version</t>
  </si>
  <si>
    <t>LZW6402BEVA2</t>
  </si>
  <si>
    <t>2S1G</t>
  </si>
  <si>
    <t>续航：501公里
CLTC mileage:
501 KM</t>
  </si>
  <si>
    <t>LV2（5座，自动空调，电动门窗，EPS, ESC，ACC+AEB，前盘后盘，精车轮，胎压监测，双气囊，前排侧气囊，LED灯，中控门锁，无钥匙进入，皮质座椅，灵犀智驾功能，碳黑+森绿内饰，12.8寸液晶屏+360倒车影像+蓝牙，直流快充，电池包加热，6个扬声器，前麦弗逊式独立悬架后螺旋弹簧三连杆式半独立悬架）
LV2 (5 Seats, Auto A/C, Power Windows, EPS, ESC, ACC+AEB, Front and Rear Disk , Alloy Wheel, TPMS, Dual Airbag, Front Side Airbags, LED Light, Power Door Lock, Keyless entry, PVC Seats, Intelligent Driving, Black + Green Interior, 12.8 inch Screen+360 Reversing Image+Bluetooth, DC Fast Charge, Battery Pack with Heating, 6 Speakers, Front McPherson Strut Rear Suspension Rear 3-link Coil spring half isolate rear suspension)</t>
  </si>
  <si>
    <t>2026款 宝骏悦也Plus 401km 旗舰版</t>
  </si>
  <si>
    <t>401旗舰版</t>
  </si>
  <si>
    <t>悦也 Yep Plus
 出口版
E261S Plus
English Version</t>
  </si>
  <si>
    <t>LZW6402EVA1</t>
  </si>
  <si>
    <t>2S1J</t>
  </si>
  <si>
    <t>续航：401公里
CLTC mileage:
401 KM</t>
  </si>
  <si>
    <t>LV2（5座，自动空调，电动门窗，EPS, ESC，ACC+AEB，前盘后盘，精车轮，胎压监测，双气囊，前排侧气囊，LED灯，中控门锁，无钥匙进入，皮质座椅，碳黑+森绿内饰，12.8寸液晶屏+360倒车影像+蓝牙，直流快充，电池包加热，6个扬声器，前麦弗逊式独立悬架后螺旋弹簧三连杆式半独立悬架）
LV2 (5 Seats, Auto A/C, Power Windows, EPS, ESC, ACC+AEB, Front and Rear Disk , Alloy Wheel, TPMS, Dual Airbag, Front Side Airbags, LED Light, Power Door Lock, Keyless entry, PVC Seats, Black + Green Interior, 12.8 inch Screen+360 Reversing Image+Bluetooth, DC Fast Charge, Battery Pack with Heating, 6 Speakers, Front McPherson Strut Rear Suspension Rear 3-link Coil spring half isolate rear suspension)</t>
  </si>
  <si>
    <t>2026款 宝骏悦也Plus 501km 旗舰版</t>
  </si>
  <si>
    <t>501旗舰版</t>
  </si>
  <si>
    <t>2S1L</t>
  </si>
  <si>
    <t>宝骏云海26款混动</t>
  </si>
  <si>
    <t>2026款 宝骏云海 140km 插混标准版</t>
  </si>
  <si>
    <t>140km插混标准版【英文版可选】</t>
  </si>
  <si>
    <t>26款 云海 SUV PHEV 中文版
F411S SUV PHEV</t>
  </si>
  <si>
    <t>LZW6461KBUPHEVB1</t>
  </si>
  <si>
    <t>B751</t>
  </si>
  <si>
    <t>续航：140公里
CLTC mileage:
140 KM</t>
  </si>
  <si>
    <r>
      <rPr>
        <sz val="11"/>
        <color theme="1"/>
        <rFont val="微软雅黑"/>
        <charset val="134"/>
      </rPr>
      <t>LV1（5座，自动恒温空调，4门电动窗，EPS，ABS+EBD+ESC+VDC+TCS+HBA+HHC+ESS，前盘后盘，铝合金精车轮，胎压监测，双气囊，左右侧气帘，倒车雷达，360全景影像，直流快充，无钥匙进入，一键启动，LED灯，电子驻车制动，皮革座椅，</t>
    </r>
    <r>
      <rPr>
        <sz val="11"/>
        <color rgb="FFFF0000"/>
        <rFont val="微软雅黑"/>
        <charset val="134"/>
      </rPr>
      <t>前排座椅通风加热，</t>
    </r>
    <r>
      <rPr>
        <sz val="11"/>
        <color theme="1"/>
        <rFont val="微软雅黑"/>
        <charset val="134"/>
      </rPr>
      <t>铠甲灰内饰，可触摸15.6英寸显示屏+电调收音机+可视倒车+蓝牙+USB+手机互联功能，8个扬声器，前麦弗逊式后独立悬架） 
LV1 (5 Seats, Auto A/C, Four Doors Power Windows, EPS, ABS+EBD+ESC+VDC+TCS+HBA+HHC+ESS, Front and Rear Disk, Alloy Wheel, TPMS, Dual Airbag, Front Side Air Curtain,  Reverse Sensor, 360 Degrees View, DC Fast Charge, Remote Keyless Entry, One Button Ignition, LED Lighting, Electrical Parking Brake, Simulated Leather Seats, Ventilated and heated front Seats, Grey Interior, 15.6 inch screen+radio +USB+Bluetooth+Mobile Interconnection, 8 speakers, Front McPherson Strut Rear independent suspension)</t>
    </r>
  </si>
  <si>
    <t>宝骏云海26款纯电</t>
  </si>
  <si>
    <t>2026款 宝骏云海 500km 纯电标准版</t>
  </si>
  <si>
    <t>500km纯电标准版【英文版可选】</t>
  </si>
  <si>
    <t>26款 云海 SUV EV 中文版
F411S SUV EV</t>
  </si>
  <si>
    <t>LZW6452EVB</t>
  </si>
  <si>
    <t>B75K</t>
  </si>
  <si>
    <t>LV1（5座，自动恒温空调，4门电动窗，EPS，ABS+EBD+ESC+VDC+TCS+HBA+HHC+ESS，前盘后盘，铝合金精车轮，胎压监测，双气囊，左右侧气帘，倒车雷达，360全景影像，直流快充，无钥匙进入，一键启动，定速巡航，LED灯，电子驻车制动，皮革座椅，前排座椅通风加热，铠甲灰内饰，可触摸15.6英寸显示屏+电调收音机+可视倒车+蓝牙+USB+手机互联功能，8个扬声器，前麦弗逊式后独立悬架） 
LV1 (5 Seats, Auto A/C, Four Doors Power Windows, EPS, ABS+EBD+ESC+VDC+TCS+HBA+HHC+ESS, Front and Rear Disk, Alloy Wheel, TPMS, Dual Airbag, Front Side Air Curtain,  Reverse Sensor, 360 Degrees View, DC Fast Charge, Remote Keyless Entry, One Button Ignition, Cruise Control, LED Lighting, Electrical Parking Brake, Simulated Leather Seats, Ventilated and heated front Seats, Grey Interior, 15.6 inch screen+radio +USB+Bluetooth+Mobile Interconnection, 8 speakers, Front McPherson Strut Rear independent suspension)</t>
  </si>
  <si>
    <t>2026款 宝骏云海 600km 纯电标准版</t>
  </si>
  <si>
    <t>600km纯电标准版【英文版可选】</t>
  </si>
  <si>
    <t>LZW6452EVA</t>
  </si>
  <si>
    <t>B75S</t>
  </si>
  <si>
    <t>续航：600公里
CLTC mileage:
600 KM</t>
  </si>
  <si>
    <t>五菱宏光S3-客车</t>
  </si>
  <si>
    <t>五菱宏光S3 1.5L 6MT 标准型</t>
  </si>
  <si>
    <t>1.5L-6MT-标准-7座</t>
  </si>
  <si>
    <t>宏光S3 SUV
CN120S SUV</t>
  </si>
  <si>
    <t>LZW6478EAU
国Ⅵ China Ⅵ
 国六b RDE</t>
  </si>
  <si>
    <t>LACR</t>
  </si>
  <si>
    <t>UY6
(1.485L) 6MT</t>
  </si>
  <si>
    <t>LV0（7座，空调G，前中门电动门窗，EPS，ABS+EBD，前盘后鼓，铝合金车轮，无气囊，胎压监测，中控门锁，遥控钥匙，中排2独立座椅，织物座椅，收音机+USB，2个扬声器，螺旋弹簧半独立悬架） 
LV0 (7 Seats, A/C-G, Front and Middle Power Windows, EPS, ABS+EBD, Front Disk and Rear Drum, Alloy Wheel, TPMS, w/o Airbag, Central Door Lock, Remote Key, 2 Captain Seats in the 2nd Row, Textile Seats, Radio+USB, 2 Speakers, Coil Spring Half Isolate Rear Suspension)</t>
  </si>
  <si>
    <t>五菱宏光S3 1.5L 6MT 舒适型</t>
  </si>
  <si>
    <t>1.5L-6MT-舒适-7座</t>
  </si>
  <si>
    <t>LACU</t>
  </si>
  <si>
    <t>LV1（7座，空调H，前中门电动门窗，EPS，ABS+EBD，前盘后鼓，铝合金车轮，胎压监测，驾驶员气囊，倒车雷达，中控门锁，遥控钥匙，中排2独立座椅，人造革座椅，可视倒车+8寸触摸屏+USB+收音机+蓝牙+手机互联，2个扬声器，螺旋弹簧半独立悬架) 
LV1 (7 Seats, A/C-H, Front and Middle Power Windows, EPS, ABS+EBD, Front Disk and Rear Drum, Alloy Wheel, TPMS, Driver Airbag, Rear Parking Sensors, Central Door Lock, Remote Key, 2 Captain Seats in the 2nd Row, Artificial Leather Seats, Reversing Video+8 inch touchable Screen+USB+Radio+Bluetooth+Mobile Interconnection, 2 Speakers, Coil Spring Half Isolate Rear Suspension)</t>
  </si>
  <si>
    <t>五菱宏光S3 1.5L 6MT 豪华型</t>
  </si>
  <si>
    <t>1.5L-6MT-豪华型-7座</t>
  </si>
  <si>
    <t>LACV</t>
  </si>
  <si>
    <t>LV2（7座，空调H，前中门电动门窗，EPS，ABS+EBD，前盘后鼓，铝合金车轮，胎压监测，双气囊，倒车雷达，中控门锁，遥控钥匙，定速巡航，中排2独立座椅，人造革座椅，可视倒车+8英寸触摸屏+USB接口+收音机+蓝牙+手机互联，4个扬声器，螺旋弹簧半独立悬架) 
LV2 (7 Seats, A/C-H, Front and Middle Power Windows, EPS, ABS+EBD,  Front Disk and Rear Drum,  Alloy Wheel, TPMS, Dual Airbag, Rear Parking Sensors, Central Door Lock, Remote Key, Cruise Control, 2 Captain Seats in the 2nd Row, Artificial Leather Seats, Reversing video+8 Inch Touchable Screen+USB+Radio+Bluetooth+Mobile Interconnection, 4 Speakers, Coil Spring Half Isolate Rear Suspension)</t>
  </si>
  <si>
    <t>五菱星驰2026款  燃油版</t>
  </si>
  <si>
    <t>五菱星驰 1.5L 6MT 自由型</t>
  </si>
  <si>
    <t>1.5L 6MT自由型</t>
  </si>
  <si>
    <t>星驰 SUV
310S SUV</t>
  </si>
  <si>
    <t>LZW7157EBU</t>
  </si>
  <si>
    <t>S334</t>
  </si>
  <si>
    <t>1.485L MT</t>
  </si>
  <si>
    <t>LV0 (5座，前置空调G，EPS，ABS+EBD+ESC，前盘后盘，前中门电动门窗，铝合金车轮，驾驶员气囊，无钥匙进入，一键启动，LED灯，皮革座椅，收音机+USB+蓝牙音乐，2个扬声器，扭力梁式半独立悬挂) 
LV0（5 Seats, A/C-G, EPS, ABS+EBD+ESC, Front and Rear Disk, Front and Middle Power Windows, Alloy Wheel, Driver airbag, Remote Keyless Entry, One Button Ignition, LED Lighting, Simulated Leather Seats, Radio+USB+bluetooth music, 2 Speakers, Torsion Beam Coil Spring Semi-independent Rear Suspension）</t>
  </si>
  <si>
    <t>五菱星驰 1.5L CVT 畅玩型</t>
  </si>
  <si>
    <t>1.5L CVT畅玩型</t>
  </si>
  <si>
    <t>LZW7157EGU
国Ⅵ China Ⅵ
 国六b RDE</t>
  </si>
  <si>
    <t>S33K</t>
  </si>
  <si>
    <t>UR0
1.485L CVT</t>
  </si>
  <si>
    <t>LV1 (5座，前置空调G，EPS，ABS+EBD+ESC，前盘后盘，前中门电动门窗，铝合金车轮，双气囊，倒车雷达，无钥匙进入，一键启动，LED灯，皮革座椅，可视倒车+8寸中控屏+USB+收音机+蓝牙，2个扬声器，扭力梁式半独立悬挂) 
LV1（5 Seats, A/C-G, EPS, ABS+EBD+ESC, Front and Rear Disk, Front and Middle Power Windows, Alloy Wheel, Dual airbag, Rear Parking Sensors, Remote Keyless Entry, One Button Ignition, LED Lighting, Simulated Leather Seats, Reversing Video+8 inch Screen+USB+Radio+Bluetooth, 2 Speakers, Torsion Beam Coil Spring Semi-independent Rear Suspension）</t>
  </si>
  <si>
    <t>五菱扬光纯电 -封窗版</t>
  </si>
  <si>
    <t>五菱扬光 封窗车 300km 实用型</t>
  </si>
  <si>
    <t>300km纯电实用型   【出口版可选】</t>
  </si>
  <si>
    <t>扬光厢式运输车 EV
N350V Cargo EV</t>
  </si>
  <si>
    <t>LZW5032XXYEVA3</t>
  </si>
  <si>
    <t>YH1S</t>
  </si>
  <si>
    <t>续航：300公里
CLTC mileage:
300 KM</t>
  </si>
  <si>
    <t>LV1 (2座，前置空调G，EPS，前电动门窗，ABS，前盘后鼓，铁车轮，中控门锁，遥控钥匙，隔离栏， 交流插座250V/32A+直流插座750V/125A，收音机+USB+蓝牙，后钢板弹簧非独立悬架)   
LV1 (2 Seats, A/C-G, EPS, Front Power Window, ABS, Front Disk and Rear Drum, Steel Wheel, Power Door Lock, Remote Key, CAB Shelter, AC Socket-250V/32A, DC Socket-750V/125A，Radio+USB+Bluetooth, Rear Leaf Spring Non Isolated Rear Suspension)</t>
  </si>
  <si>
    <t>五菱扬光 封窗车 300km 舒适型</t>
  </si>
  <si>
    <t>300km纯电舒适型  【出口版可选】</t>
  </si>
  <si>
    <t>YH1W</t>
  </si>
  <si>
    <t>LV2 (2座，前置空调G，EPS，前电动门窗，ABS，前盘后鼓，铁车轮，驾驶员气囊，后驻车雷达，中控门锁，遥控钥匙，隔离栏，交流插座250V/32A+直流插座750V/125A，可视倒车+8英寸屏+收音机+蓝牙+USB，后钢板弹簧非独立悬架)   
LV2 (2 Seats, A/C-G, EPS, Front Power Window, ABS, Front Disk and Rear Drum, Steel Wheel, Driver Airbag, Rear Parking Sensors, Power Door Lock, Remote Key, CAB Shelter,  AC Socket-250V/32A, DC Socket-750V/125A, Reversing Video+8 inch Screen+Radio+Bluetooth+USB,  Rear Leaf Spring Non Isolated Rear Suspension)</t>
  </si>
  <si>
    <t>五菱扬光纯电 -客车版</t>
  </si>
  <si>
    <t>五菱扬光 客车版 300km 舒适型</t>
  </si>
  <si>
    <t>300km纯电舒适型 6座【出口版可选】</t>
  </si>
  <si>
    <t xml:space="preserve">扬光客车 EV 中文版
N350V VAN EV </t>
  </si>
  <si>
    <t>LZW6500EVA2</t>
  </si>
  <si>
    <t>YH1M</t>
  </si>
  <si>
    <t>LV1 (6座，前置空调G，前电动门窗，EPS，ABS+EBD，前盘后鼓，铁车轮，驾驶员气囊，后倒车雷达，中控门锁，遥控钥匙，织物座椅，交流插座250V/32A+直流插座750V/125A，收音机+USB+蓝牙，后钢板弹簧非独立悬架)   
LV1 (6 Seats, A/C-G, Front Power Window,  EPS, ABS+EBD, Front Disk and Rear Drum, Steel Wheel, Driver Airbag, Rear Parking Sensors, Power Door Lock, Remote Key, Textile Seats, AC Socket-250V/32A, DC Socket-750V/125A，Radio+USB+Bluetooth, Rear Leaf Spring Non Isolated Rear Suspension)</t>
  </si>
  <si>
    <t>五菱扬光 客车版 440km 6座</t>
  </si>
  <si>
    <t>440km纯电舒适型 6座</t>
  </si>
  <si>
    <t>LZW6500BEVA9</t>
  </si>
  <si>
    <t>YH3D</t>
  </si>
  <si>
    <t>续航：440公里
CLTC mileage:
440 KM</t>
  </si>
  <si>
    <t>LV1 (6座，前置空调G，前电动门窗，EPS，ABS+EBD，前盘后鼓，铁车轮，驾驶员气囊，后倒车雷达，中控门锁，遥控钥匙，织物座椅，交流插座250V/32A+直流插座1000V/250A，收音机+USB+蓝牙，后钢板弹簧非独立悬架)   
LV1 (6 Seats, A/C-G, Front Power Window,  EPS, ABS+EBD, Front Disk and Rear Drum, Steel Wheel, Driver Airbag, Rear Parking Sensors, Power Door Lock, Remote Key, Textile Seats, AC Socket-250V/32A, DC Socket-1000V/250A，Radio+USB+Bluetooth, Rear Leaf Spring Non Isolated Rear Suspension)</t>
  </si>
  <si>
    <t>五菱扬光 客车版 440km 9座</t>
  </si>
  <si>
    <t xml:space="preserve">440km纯电舒适型 9座 </t>
  </si>
  <si>
    <t>YH3F</t>
  </si>
  <si>
    <t>LV1 (9座，空调H，前电动门窗，EPS，ABS+EBD，前盘后鼓，铁车轮，驾驶员气囊，后倒车雷达，中控门锁，遥控钥匙，织物座椅，交流插座250V/32A+直流插座1000V/250A，收音机+USB+蓝牙，后钢板弹簧非独立悬架)   
LV1 (9 Seats, A/C-G, Front Power Window,  EPS, ABS+EBD, Front Disk and Rear Drum, Steel Wheel, Driver Airbag, Rear Parking Sensors, Power Door Lock, Remote Key, Textile Seats, AC Socket-250V/32A, DC Socket-1000V/250A，Radio+USB+Bluetooth, Rear Leaf Spring Non Isolated Rear Suspension)</t>
  </si>
  <si>
    <t>宏光miniEV            第三代四座两门版</t>
  </si>
  <si>
    <t>第三代宏光MINIEV 215km 青春版</t>
  </si>
  <si>
    <t>205km青春版</t>
  </si>
  <si>
    <t>宏光mini EV第三代马卡龙
E50 MCE</t>
  </si>
  <si>
    <t>LZW7004EVA4</t>
  </si>
  <si>
    <t>T5L7</t>
  </si>
  <si>
    <t>续航：215公里
CLTC mileage:
215KM</t>
  </si>
  <si>
    <t>LV1 (4座，前置空调G，电动门窗，EPS，ABS+EBD，前盘后鼓，铁车轮，胎压监测，双气囊，倒车雷达，LED灯，中控门锁，遥控钥匙，手提式驻车制动，织物座椅，奶酪白+沙砾棕内饰，蓝牙+收音机+USB，直流快充（30-80%-0.58h）电池包带加热, 2个扬声器，前麦弗逊式后螺旋弹簧三连杆式半独立悬架）
LV1 (4 Seats, A/C-G, Power Windows, EPS, ABS+EBD, Front Disk and Rear Drum, Steel Wheel, TPMS, Dual Airbag, Rear Parking Sensors, LED Light, Power Door Lock, Remote Key, Portable Parking Brake, Fabric Seats, Cheese White+Sand Brown Interior, Bluetooth+Radio+USB, Battery Pack with Heating, DC Fast Charge (30-80%-0.58h), 2 Speakers, Front McPherson Strut Rear 3-link Coil spring half isolate Suspension)</t>
  </si>
  <si>
    <t>宏光miniEV 四门版</t>
  </si>
  <si>
    <t>宏光MINIEV四门版 进阶款</t>
  </si>
  <si>
    <t xml:space="preserve">205km进阶型    </t>
  </si>
  <si>
    <t>宏光mini EV第四代 出口版
E110C EV English version</t>
  </si>
  <si>
    <t>LZW7001EVD1</t>
  </si>
  <si>
    <t>MR2R</t>
  </si>
  <si>
    <t>续航：205公里
CLTC mileage:
205KM</t>
  </si>
  <si>
    <t>LV1 (4门4座，前置空调G，电动门窗，EPS，ABS+EBD，前盘后鼓，铁车轮，胎压监测，驾驶员气囊，倒车雷达，LED灯，中控门锁，遥控钥匙，手提式驻车制动，织物座椅，咖啡棕+贝壳米，蓝牙+收音机+USB，直流快充, 2个扬声器，前麦弗逊式后螺旋弹簧三连杆式半独立悬架）
LV1 (4 doors &amp; 4 Seats, A/C-G, Power Windows, EPS, ABS+EBD, Front Disk and Rear Drum, Steel Wheel, TPMS, Driver Airbag, Rear Parking Sensors, LED Light, Power Door Lock, Remote Key, Portable Parking Brake, Fabric Seats, Brown + Beige Interior, Bluetooth+Radio+USB, Battery Pack with Heating, DC Fast Charge, 2 Speakers, Front McPherson Strut Rear 3-link Coil spring half isolate Suspension)</t>
  </si>
  <si>
    <t>宏光MINIEV四门版 臻享款</t>
  </si>
  <si>
    <t>205km臻享版型      【出口版可选】</t>
  </si>
  <si>
    <t>宏光mini EV第四代 中文版
E110C EV Chinese version</t>
  </si>
  <si>
    <t>MR0U</t>
  </si>
  <si>
    <t>LV2 (4门4座，前置空调G，电动门窗，EPS，ABS+EBD，前盘后鼓，铁车轮，胎压监测，双气囊，倒车雷达，LED灯，中控门锁，遥控钥匙，手提式驻车制动，织物座椅，咖啡棕+贝壳米，8寸屏+蓝牙+收音机+USB，直流快充（30-80%-0.58h）电池包带加热, 2个扬声器，前麦弗逊式后螺旋弹簧三连杆式半独立悬架）
LV2 (4 doors &amp; 4 Seats, A/C-G, Power Windows, EPS, ABS+EBD, Front Disk and Rear Drum, Steel Wheel, TPMS, Dual Airbag, Rear Parking Sensors, LED Light, Power Door Lock, Remote Key, Portable Parking Brake, Fabric Seats, Brown + Beige Interior, 8 Inch Screen + Bluetooth+Radio+USB, Battery Pack with Heating, DC Fast Charge (30-80%-0.58h), 2 Speakers, Front McPherson Strut Rear 3-link Coil spring half isolate Suspension)</t>
  </si>
  <si>
    <t>宏光mini第五代</t>
  </si>
  <si>
    <t>第五代宏光MINIEV 205km 进阶款</t>
  </si>
  <si>
    <t>205km 进阶款</t>
  </si>
  <si>
    <t>宏光mini EV第五代 E112C Hongguang Mini EV, fifth generation E112C</t>
  </si>
  <si>
    <t>LZW7001BEVEC</t>
  </si>
  <si>
    <t>NE0E</t>
  </si>
  <si>
    <t>LV1 (4门4座，空调G，电动门窗，EPS，ABS+EBD，前盘后鼓，铁车轮，胎压监测，双气囊，倒车雷达，LED灯，中控门锁，遥控钥匙，织物座椅，咖啡棕+奶盐米，蓝牙+收音机+USB，直流快充, 2个扬声器，前麦弗逊式后螺旋弹簧三连杆式半独立悬架）
LV1 (4 doors &amp; 4 Seats, A/C-G, Power Windows, EPS, ABS+EBD, Front Disk and Rear Drum, Steel Wheel, TPMS, Dual Airbag, Rear Parking Sensors, LED Light, Power Door Lock, Remote Key, Fabric Seats, Brown + Beige Interior, Bluetooth+Radio+USB, Battery Pack with Heating, DC Fast Charge, 2 Speakers, Front McPherson Strut Rear 3-link Coil spring half isolate Suspension)</t>
  </si>
  <si>
    <t>第五代宏光MINIEV 205km 臻享款</t>
  </si>
  <si>
    <t>205km 臻享款</t>
  </si>
  <si>
    <t>NE0J</t>
  </si>
  <si>
    <t>LV2 (4门4座，空调G，电动门窗，EPS，ABS+EBD，前盘后鼓，铁车轮，胎压监测，双气囊，倒车雷达，LED灯，中控门锁，遥控钥匙，织物座椅，咖啡棕+奶盐米，10.1寸屏+蓝牙+收音机+USB，直流快充, 2个扬声器，前麦弗逊式后螺旋弹簧三连杆式半独立悬架）
LV2 (4 doors &amp; 4 Seats, A/C-G, Power Windows, EPS, ABS+EBD, Front Disk and Rear Drum, Steel Wheel, TPMS, Dual Airbag, Rear Parking Sensors, LED Light, Power Door Lock, Remote Key, Fabric Seats, Brown + Beige Interior, 10.1 Inch Screen + Bluetooth+Radio+USB, Battery Pack with Heating, DC Fast Charge, 2 Speakers, Front McPherson Strut Rear 3-link Coil spring half isolate Suspension)</t>
  </si>
  <si>
    <t>第五代宏光MINIEV 301km 进阶款</t>
  </si>
  <si>
    <t>301km 进阶款</t>
  </si>
  <si>
    <t>LZW7001BEVE9</t>
  </si>
  <si>
    <t>NE0H</t>
  </si>
  <si>
    <t>续航：301公里
CLTC mileage:
301 KM</t>
  </si>
  <si>
    <t>/</t>
  </si>
  <si>
    <t>第五代宏光MINIEV 301km 臻享款</t>
  </si>
  <si>
    <t>301km 臻享款</t>
  </si>
  <si>
    <t>LZW7001BEVED</t>
  </si>
  <si>
    <t>NE0N</t>
  </si>
  <si>
    <t>五菱荣光新卡 燃油</t>
  </si>
  <si>
    <t>五菱荣光新卡 1.5L 5MT 单排</t>
  </si>
  <si>
    <t>1.5L-5MT-基本型- 单排-仓栅车-</t>
  </si>
  <si>
    <t>LZW5028CCYEQUAN
国六B（RDE）</t>
  </si>
  <si>
    <t>AJAS</t>
  </si>
  <si>
    <t>VY5
(1.485L)
5MT</t>
  </si>
  <si>
    <t>LV0 （2座，仓栅车-单蒸空调-晴空银-加强仓栅，收音机+USB&amp;蓝牙，前门电动窗）
LV0 (2 Seats, Garage van - Single-stage air conditioning - Clear Sky Silver - Reinforced garage door, Radio + USB &amp; Bluetooth, Front door electric window)</t>
  </si>
  <si>
    <t>1.5L-5MT-基本型- 单排-货柜车</t>
  </si>
  <si>
    <t>LZW5028XXYEQU
国六B（RDE）</t>
  </si>
  <si>
    <t>AJBL</t>
  </si>
  <si>
    <t>LV0 （2座，货柜车-单蒸空调-晴空银-单层货柜，侧开门，收音机+USB&amp;蓝牙，前门电动窗）
LV0 (2 Seats, Container truck - Single-stage air conditioning - Clear Sky Silver - Single-layer container, Side door, Radio + USB &amp; Bluetooth, Front door electric window)</t>
  </si>
  <si>
    <t>五菱荣光新卡双后轮 2.0L 5MT 单排</t>
  </si>
  <si>
    <t>双后轮-2.0L-5MT-基本型-单排-仓栅车</t>
  </si>
  <si>
    <t>LZW5030CCYLGHUG
国六B（RDE）</t>
  </si>
  <si>
    <t>AGGH</t>
  </si>
  <si>
    <t>VR5
(1.999L)
5MT</t>
  </si>
  <si>
    <t>LV0 （2座，仓栅车-单蒸空调-晴空银-加强型仓栅，倒车雷达，EPS，ABS）
LV0 (2 Seats, Garage trailer - Single-stage air conditioning - Clear Sky Silver - Reinforced garage guardrail, Reversing radar, EPS, ABS)</t>
  </si>
  <si>
    <t>双后轮-2.0L-5MT-基本型-单排-货柜车-单层货柜，侧开</t>
  </si>
  <si>
    <t>LZW5030XXYLGHUG
国六B（RDE）</t>
  </si>
  <si>
    <t>AGMC</t>
  </si>
  <si>
    <t>LV0 （2座，货柜车-单蒸空调-晴空银-单层货柜，侧开门，倒车雷达，EPS，ABS）
LV0 (2 Seats, Container truck - Single-stage air conditioning - Clear Sky Silver - Single-layer container, Side door, Reversing radar, EPS, ABS)</t>
  </si>
  <si>
    <t>图片pic</t>
  </si>
  <si>
    <t>五菱荣光小卡 燃油</t>
  </si>
  <si>
    <t>五菱荣光小卡 1.5L 5MT 单排</t>
  </si>
  <si>
    <t>1.5L-5MT-基本型-单排-平板车</t>
  </si>
  <si>
    <t>荣光单排货车
N300 Single Cab Pickup</t>
  </si>
  <si>
    <t>LZW1029EQUA
国Ⅵ China Ⅵ
国六b RDE</t>
  </si>
  <si>
    <t>XHJU</t>
  </si>
  <si>
    <t>LV0 (2座，前置空调G，ABS，铁车轮)  
LV0（2 Seats, A/C-G,  ABS, Steel Wheel）</t>
  </si>
  <si>
    <t>五菱荣光小卡加长版 1.5L 5MT 单排</t>
  </si>
  <si>
    <t>荣光单排货车加长版
N300 Single Cab Pickup Extended</t>
  </si>
  <si>
    <t>LZW1029LEQUA</t>
  </si>
  <si>
    <t>XHKG</t>
  </si>
  <si>
    <t>1.5L 5MT</t>
  </si>
  <si>
    <t>LV0 (2座，ABS，铁车轮)  
LV0（2 Seats, ABS, Steel Wheel）</t>
  </si>
  <si>
    <t>五菱荣光小卡 1.5L 5MT 双排</t>
  </si>
  <si>
    <t>荣光双排货车
N300 Double Cab Pickup</t>
  </si>
  <si>
    <t>LZW1029SEQUA
国Ⅵ China Ⅵ
国六b RDE</t>
  </si>
  <si>
    <t>XHKR</t>
  </si>
  <si>
    <t>LV0（5座，前置空调G，ABS，铁车轮） 
LV0（5 Seats, A/C-G,  ABS, Steel Wheel）</t>
  </si>
  <si>
    <t>XHLC</t>
  </si>
  <si>
    <t>LV0（5座，前置空调G，EPS，ABS，前电动门窗，中控锁，遥控钥匙，铁车轮)  
LV0（5 Seats, A/C-G, EPS, ABS, Front Power Window, Power Door Lock, Remote Key, Steel Wheel）</t>
  </si>
  <si>
    <t>五菱荣光小卡加长版 1.5L 5MT 双排</t>
  </si>
  <si>
    <t>荣光双排货车加长版
N300 Double Cab Pickup Extened</t>
  </si>
  <si>
    <t>LZW1029SLEQUA</t>
  </si>
  <si>
    <t>XHLG</t>
  </si>
  <si>
    <t>LV0 (5座，ABS，铁车轮)  
LV0（5 Seats, ABS, Steel Wheel）</t>
  </si>
  <si>
    <t>荣光新单排货车
N350 Single Cab Pickup</t>
  </si>
  <si>
    <t>LZW1028EQU
国Ⅵ China Ⅵ
国六b RDE</t>
  </si>
  <si>
    <t>AGWE</t>
  </si>
  <si>
    <t>UX5
(1.485L)
5MT</t>
  </si>
  <si>
    <t>LV0 (2座，前置空调G，EPS，ABS+EBD，前电动门窗，收音机+蓝牙+USB，铁车轮)  
LV0（2 Seats, A/C-G, EPS, ABS+EBD, Front  Power Window, Radio+Bluetooth+USB, Steel Wheel）</t>
  </si>
  <si>
    <t>五菱荣光新卡 2.0L 5MT 单排</t>
  </si>
  <si>
    <t>LZW1028GHU
国Ⅵ China Ⅵ
国六b RDE</t>
  </si>
  <si>
    <t>AG8H</t>
  </si>
  <si>
    <t>VQ5
(1.999L)
5MT</t>
  </si>
  <si>
    <t>五菱荣光新卡加长版 1.5L 5MT 单排</t>
  </si>
  <si>
    <t>荣光新单排货车-加长版
N350 Single Cab Pickup</t>
  </si>
  <si>
    <t>LZW1028LEQUH
国Ⅵ China Ⅵ
国六B（RDE）</t>
  </si>
  <si>
    <t>AGXD</t>
  </si>
  <si>
    <t>LV1(2座，前置空调G，ABS+EPS，前电动门窗，8英寸触摸屏+可视倒车雷达+收音机+蓝牙+USB，铁车轮)
LV1(2 Seats, A/C-G, ABS+EPS, Front  Power Window, 8 inch Touchable Screen+Visible Reversing Radar+Radio+Bluetooth+USB, Steel Wheel)</t>
  </si>
  <si>
    <t>荣光新单排货柜车
N350 Single Cab Cargo</t>
  </si>
  <si>
    <t>LZW5028XXYEQU
国Ⅵ China Ⅵ
国六B（RDE）</t>
  </si>
  <si>
    <t>AJAN</t>
  </si>
  <si>
    <t>LV0 （2座，货柜车-单蒸空调-双层货柜，侧开门，发泡板，前门电动窗）
LV0 (2 Seats, Container truck - single-stage air conditioning - double-layer container, Side door, Foam board, Front door electric window)</t>
  </si>
  <si>
    <t>LZW5028XXYLEQUAV
国Ⅵ China Ⅵ
国六B（RDE）</t>
  </si>
  <si>
    <t>AJCF</t>
  </si>
  <si>
    <t>LV0 （2座，货柜车-单蒸空调-单层货柜，侧开门）
LV0 (2 Seats, Container truck - Single-stage air conditioning - Single-layer container, Side-opening door)</t>
  </si>
  <si>
    <t>五菱荣光新卡 1.5L 5MT 双排</t>
  </si>
  <si>
    <t>荣光新双排货车
N350 Double Cab Pickup</t>
  </si>
  <si>
    <t>LZW1028SEQU
国Ⅵ China Ⅵ
国六b RDE</t>
  </si>
  <si>
    <t>AGYE</t>
  </si>
  <si>
    <t>LV0 (5座，前置空调G，EPS，ABS+EBD，前电动门窗，收音机+蓝牙+USB，铁车轮)  
LV0（5 Seats, A/C-G, EPS, ABS+EBD, Front  Power Window, Radio+Bluetooth+USB, Steel Wheel）</t>
  </si>
  <si>
    <t>五菱荣光新卡 2.0L 5MT 双排</t>
  </si>
  <si>
    <t>LZW1028SGHU
国Ⅵ China Ⅵ
国六b RDE</t>
  </si>
  <si>
    <t>AGAW</t>
  </si>
  <si>
    <t>五菱荣光新卡加长版 1.5L 5MT 双排</t>
  </si>
  <si>
    <t>荣光新双排货车-加长版
N350 Double Cab Pickup</t>
  </si>
  <si>
    <t>LZW1028SLEQUH
国Ⅵ China Ⅵ
国六B（RDE）</t>
  </si>
  <si>
    <t>AGZD</t>
  </si>
  <si>
    <t>LV1(5座，前置空调G，ABS+EPS，前电动门窗，8英寸触摸屏+可视倒车雷达+收音机+蓝牙+USB，铁车轮)
LV1(5 Seats, A/C-G, ABS+EPS, Front  Power Window, 8 inch Touchable Screen+Visible Reversing Radar+Radio+Bluetooth+USB, Steel Wheel)</t>
  </si>
  <si>
    <t>荣光新双排货柜车
N350 Double Cab Cargo</t>
  </si>
  <si>
    <t>LZW5028XXYSEQU
国Ⅵ China Ⅵ
国六B（RDE）</t>
  </si>
  <si>
    <t>AJDR</t>
  </si>
  <si>
    <t>LV0 （5座，货柜车-单蒸空调收音机+USB&amp;蓝牙，前门电动窗，单层货柜，非侧开门）
LV0 (5 Seats, Container truck - Single-stage air-conditioned radio with USB &amp; Bluetooth, Front door electric window, Single-layer container, Non-side opening door)</t>
  </si>
  <si>
    <t>荣光新单排双后轮货车 载重1756kg
N350 Single Cab Pickup with Dual Rear Wheels
Payload: 1756kg</t>
  </si>
  <si>
    <t>LZW1030LGHUB
国Ⅵ China Ⅵ
国六b RDE</t>
  </si>
  <si>
    <t>AGAK</t>
  </si>
  <si>
    <t>LV1 (2座，前置空调G，EPS，ABS+EBD，前电动门窗，铁车轮，驾驶员气囊，倒车雷达，可视倒车+8寸触摸屏+收音机+蓝牙+USB) 
LV1（2 Seats, A/C-G, EPS, ABS+EBD, Front Power Window, Steel Wheel, Driver Airbag, Rear Parking Sensors, Reversing Video+8 inch touchable Screen+Radio+Bluetooth+USB）</t>
  </si>
  <si>
    <t>五菱荣光新卡双后轮 2.0L 5MT 双排</t>
  </si>
  <si>
    <t>荣光新双排双后轮货车  载重1499kg
N350 Double Cab Pickup with Dual Rear Wheels
Payload: 1499kg</t>
  </si>
  <si>
    <t>LZW1030SLGHUB
国Ⅵ China Ⅵ
国六b RDE</t>
  </si>
  <si>
    <t>AGBV</t>
  </si>
  <si>
    <t>LV0 (5座，前置空调G，EPS，ABS+EBD，前电动门窗，铁车轮，倒车雷达，收音机+蓝牙+USB) 
LV0 (5 Seats, A/C-G, EPS, ABS+EBD, Front Power Window,Steel Wheel, Rear Parking Sensors, Radio+Bluetooth+USB）</t>
  </si>
  <si>
    <t>AGCF</t>
  </si>
  <si>
    <t>LV1 (5座，前置空调G，EPS，ABS+EBD，前电动门窗，铁车轮，驾驶员气囊，倒车雷达，可视倒车+8寸触摸屏+USB+收音机+蓝牙) 
LV1（5 Seats, A/C-G, EPS, ABS+EBD, Front Power Window, Steel Wheel, Driver Airbag, Rear Parking Sensors, Reversing Video+8 inch touchable Screen+USB+Radio+Bluetooth）</t>
  </si>
  <si>
    <t>五菱荣光加长版</t>
  </si>
  <si>
    <t>荣光加长客车
N300 Long Passenger</t>
  </si>
  <si>
    <t>LZW6450EQU
国Ⅵ China Ⅵ
国六b RDE</t>
  </si>
  <si>
    <t>K9PG</t>
  </si>
  <si>
    <t>基本型 (7座, 空调H，机械转向，前手动门窗，ABS，铁车轮，胎压监测，后钢板弹簧非独立悬架)  
Base (7 Seats, A/C-H, Mechanical Steering, Front Manual Window, ABS, Steel Wheel, TPMS, Rear Leaf Spring Non Isolated Rear Suspension)</t>
  </si>
  <si>
    <t>K9PZ</t>
  </si>
  <si>
    <t>基本型 (7座，空调H，EPS，前门电动门窗，ABS，铁车轮，胎压监测，中控门锁，遥控钥匙，后钢板弹簧非独立悬架)  
Base (7 Seats, A/C-H, EPS, Front Power Window, ABS, Steel Wheel, TPMS, Power Door Lock, Remote Key, Rear Leaf Spring Non Isolated Rear Suspension)</t>
  </si>
  <si>
    <t>荣光加长厢式运输车
N300L Cargo</t>
  </si>
  <si>
    <t>LZW5024XXYEQU
国Ⅵ China Ⅵ
国六b RDE</t>
  </si>
  <si>
    <t>K9RW</t>
  </si>
  <si>
    <t>基本型 (2座，前置空调G，机械转向，前手动门窗，ABS，铁车轮，隔离栏，后钢板弹簧非独立悬架)  
Base（2 Seats，A/C-G, Mechanical Steering, Front Manual Window, ABS, Steel Wheel, CAB Shelter, Rear Leaf Spring Non Isolated Rear Suspension)</t>
  </si>
  <si>
    <t>K9RV</t>
  </si>
  <si>
    <t>基本型 (2座，无空调G，机械转向，前手动门窗，ABS，铁车轮，隔离栏，后钢板弹簧非独立悬架)  
Base（2 Seats，w/o A/C, Mechanical Steering, Front Manual Window, ABS, Steel Wheel, CAB Shelter, Rear Leaf Spring Non Isolated Rear Suspension)</t>
  </si>
  <si>
    <t>K9SC</t>
  </si>
  <si>
    <t>基本型 (2座，前置空调G，前电动门窗，EPS，ABS，铁车轮，中控门锁，遥控钥匙，隔离栏，后钢板弹簧非独立悬架)  
Base（2 Seats, A/C-G, Front Power Window, EPS, ABS, Steel Wheel, Power Door Lock, Remote Key, CAB Shelter, Rear Leaf Spring Non Isolated Rear Suspension)</t>
  </si>
  <si>
    <t>LZW5024XXYEQUA
国Ⅵ China Ⅵ
国六b RDE</t>
  </si>
  <si>
    <t>K9UT</t>
  </si>
  <si>
    <t>K9V9</t>
  </si>
  <si>
    <t>基本型 (5座，前置空调G，前电动门窗，EPS，ABS，铁车轮，中控门锁，遥控钥匙，隔离栏，后钢板弹簧非独立悬架)  
Base（5 Seats, A/C-G, Front Power Window, EPS, ABS, Steel Wheel, Power Door Lock, Remote Key, CAB Shelter, Rear Leaf Spring Non Isolated Rear Suspension)</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</si>
</sst>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F800]dddd\,\ mmmm\ dd\,\ yyyy"/>
    <numFmt numFmtId="177" formatCode="_ * #,##0_ ;_ * \-#,##0_ ;_ * &quot;-&quot;??_ ;_ @_ "/>
    <numFmt numFmtId="178" formatCode="0_ "/>
  </numFmts>
  <fonts count="55">
    <font>
      <sz val="11"/>
      <color theme="1"/>
      <name val="微软雅黑"/>
      <charset val="134"/>
    </font>
    <font>
      <sz val="11"/>
      <color theme="1"/>
      <name val="宋体"/>
      <charset val="134"/>
      <scheme val="minor"/>
    </font>
    <font>
      <sz val="12"/>
      <color theme="1"/>
      <name val="宋体"/>
      <charset val="134"/>
      <scheme val="minor"/>
    </font>
    <font>
      <b/>
      <sz val="11"/>
      <name val="微软雅黑"/>
      <charset val="134"/>
    </font>
    <font>
      <sz val="12"/>
      <color theme="1"/>
      <name val="微软雅黑"/>
      <charset val="134"/>
    </font>
    <font>
      <sz val="12"/>
      <name val="微软雅黑"/>
      <charset val="134"/>
    </font>
    <font>
      <sz val="11"/>
      <name val="微软雅黑"/>
      <charset val="134"/>
    </font>
    <font>
      <sz val="9"/>
      <name val="微软雅黑"/>
      <charset val="134"/>
    </font>
    <font>
      <b/>
      <sz val="11"/>
      <color rgb="FF000000"/>
      <name val="微软雅黑"/>
      <charset val="134"/>
    </font>
    <font>
      <b/>
      <sz val="11"/>
      <color theme="1"/>
      <name val="微软雅黑"/>
      <charset val="134"/>
    </font>
    <font>
      <b/>
      <sz val="12"/>
      <color rgb="FF000000"/>
      <name val="微软雅黑"/>
      <charset val="134"/>
    </font>
    <font>
      <sz val="6"/>
      <name val="微软雅黑"/>
      <charset val="134"/>
    </font>
    <font>
      <sz val="8"/>
      <color theme="1"/>
      <name val="宋体"/>
      <charset val="134"/>
      <scheme val="minor"/>
    </font>
    <font>
      <b/>
      <sz val="10"/>
      <name val="微软雅黑"/>
      <charset val="134"/>
    </font>
    <font>
      <sz val="8"/>
      <name val="微软雅黑"/>
      <charset val="134"/>
    </font>
    <font>
      <sz val="11"/>
      <name val="宋体"/>
      <charset val="134"/>
      <scheme val="minor"/>
    </font>
    <font>
      <b/>
      <sz val="12"/>
      <name val="微软雅黑"/>
      <charset val="134"/>
    </font>
    <font>
      <b/>
      <sz val="6"/>
      <name val="微软雅黑"/>
      <charset val="134"/>
    </font>
    <font>
      <sz val="10"/>
      <name val="Arial"/>
      <charset val="134"/>
    </font>
    <font>
      <sz val="6"/>
      <color theme="1"/>
      <name val="宋体"/>
      <charset val="134"/>
      <scheme val="minor"/>
    </font>
    <font>
      <b/>
      <sz val="12"/>
      <color theme="1"/>
      <name val="微软雅黑"/>
      <charset val="134"/>
    </font>
    <font>
      <b/>
      <sz val="10"/>
      <color theme="1"/>
      <name val="微软雅黑"/>
      <charset val="134"/>
    </font>
    <font>
      <b/>
      <sz val="14"/>
      <color theme="1"/>
      <name val="微软雅黑"/>
      <charset val="134"/>
    </font>
    <font>
      <b/>
      <sz val="6"/>
      <color theme="1"/>
      <name val="微软雅黑"/>
      <charset val="134"/>
    </font>
    <font>
      <b/>
      <sz val="14"/>
      <color theme="1"/>
      <name val="宋体"/>
      <charset val="134"/>
      <scheme val="minor"/>
    </font>
    <font>
      <sz val="14"/>
      <color theme="1"/>
      <name val="微软雅黑"/>
      <charset val="134"/>
    </font>
    <font>
      <sz val="10"/>
      <color theme="1"/>
      <name val="宋体"/>
      <charset val="134"/>
      <scheme val="minor"/>
    </font>
    <font>
      <sz val="6"/>
      <color theme="1"/>
      <name val="微软雅黑"/>
      <charset val="134"/>
    </font>
    <font>
      <sz val="14"/>
      <color theme="1"/>
      <name val="宋体"/>
      <charset val="134"/>
      <scheme val="minor"/>
    </font>
    <font>
      <sz val="10"/>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rgb="FFFF0000"/>
      <name val="微软雅黑"/>
      <charset val="134"/>
    </font>
    <font>
      <b/>
      <sz val="9"/>
      <name val="Tahoma"/>
      <charset val="134"/>
    </font>
    <font>
      <sz val="9"/>
      <name val="宋体"/>
      <charset val="134"/>
    </font>
    <font>
      <sz val="9"/>
      <name val="Tahoma"/>
      <charset val="134"/>
    </font>
    <font>
      <b/>
      <sz val="9"/>
      <name val="宋体"/>
      <charset val="134"/>
    </font>
  </fonts>
  <fills count="36">
    <fill>
      <patternFill patternType="none"/>
    </fill>
    <fill>
      <patternFill patternType="gray125"/>
    </fill>
    <fill>
      <patternFill patternType="solid">
        <fgColor theme="8" tint="0.799768059327982"/>
        <bgColor indexed="64"/>
      </patternFill>
    </fill>
    <fill>
      <patternFill patternType="solid">
        <fgColor theme="0"/>
        <bgColor indexed="64"/>
      </patternFill>
    </fill>
    <fill>
      <patternFill patternType="solid">
        <fgColor theme="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style="thin">
        <color auto="1"/>
      </right>
      <top/>
      <bottom/>
      <diagonal/>
    </border>
    <border>
      <left/>
      <right style="thin">
        <color auto="1"/>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style="thin">
        <color auto="1"/>
      </top>
      <bottom style="thin">
        <color auto="1"/>
      </bottom>
      <diagonal/>
    </border>
    <border>
      <left/>
      <right style="thin">
        <color auto="1"/>
      </right>
      <top/>
      <bottom/>
      <diagonal/>
    </border>
    <border>
      <left style="thin">
        <color auto="1"/>
      </left>
      <right/>
      <top/>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0" fillId="5" borderId="14" applyNumberFormat="0" applyFont="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15" applyNumberFormat="0" applyFill="0" applyAlignment="0" applyProtection="0">
      <alignment vertical="center"/>
    </xf>
    <xf numFmtId="0" fontId="36" fillId="0" borderId="15" applyNumberFormat="0" applyFill="0" applyAlignment="0" applyProtection="0">
      <alignment vertical="center"/>
    </xf>
    <xf numFmtId="0" fontId="37" fillId="0" borderId="16" applyNumberFormat="0" applyFill="0" applyAlignment="0" applyProtection="0">
      <alignment vertical="center"/>
    </xf>
    <xf numFmtId="0" fontId="37" fillId="0" borderId="0" applyNumberFormat="0" applyFill="0" applyBorder="0" applyAlignment="0" applyProtection="0">
      <alignment vertical="center"/>
    </xf>
    <xf numFmtId="0" fontId="38" fillId="6" borderId="17" applyNumberFormat="0" applyAlignment="0" applyProtection="0">
      <alignment vertical="center"/>
    </xf>
    <xf numFmtId="0" fontId="39" fillId="7" borderId="18" applyNumberFormat="0" applyAlignment="0" applyProtection="0">
      <alignment vertical="center"/>
    </xf>
    <xf numFmtId="0" fontId="40" fillId="7" borderId="17" applyNumberFormat="0" applyAlignment="0" applyProtection="0">
      <alignment vertical="center"/>
    </xf>
    <xf numFmtId="0" fontId="41" fillId="8" borderId="19" applyNumberFormat="0" applyAlignment="0" applyProtection="0">
      <alignment vertical="center"/>
    </xf>
    <xf numFmtId="0" fontId="42" fillId="0" borderId="20" applyNumberFormat="0" applyFill="0" applyAlignment="0" applyProtection="0">
      <alignment vertical="center"/>
    </xf>
    <xf numFmtId="0" fontId="43" fillId="0" borderId="21" applyNumberFormat="0" applyFill="0" applyAlignment="0" applyProtection="0">
      <alignment vertical="center"/>
    </xf>
    <xf numFmtId="0" fontId="44" fillId="9" borderId="0" applyNumberFormat="0" applyBorder="0" applyAlignment="0" applyProtection="0">
      <alignment vertical="center"/>
    </xf>
    <xf numFmtId="0" fontId="45" fillId="10" borderId="0" applyNumberFormat="0" applyBorder="0" applyAlignment="0" applyProtection="0">
      <alignment vertical="center"/>
    </xf>
    <xf numFmtId="0" fontId="46" fillId="11" borderId="0" applyNumberFormat="0" applyBorder="0" applyAlignment="0" applyProtection="0">
      <alignment vertical="center"/>
    </xf>
    <xf numFmtId="0" fontId="47" fillId="12" borderId="0" applyNumberFormat="0" applyBorder="0" applyAlignment="0" applyProtection="0">
      <alignment vertical="center"/>
    </xf>
    <xf numFmtId="0" fontId="48" fillId="13" borderId="0" applyNumberFormat="0" applyBorder="0" applyAlignment="0" applyProtection="0">
      <alignment vertical="center"/>
    </xf>
    <xf numFmtId="0" fontId="48" fillId="14" borderId="0" applyNumberFormat="0" applyBorder="0" applyAlignment="0" applyProtection="0">
      <alignment vertical="center"/>
    </xf>
    <xf numFmtId="0" fontId="47" fillId="15" borderId="0" applyNumberFormat="0" applyBorder="0" applyAlignment="0" applyProtection="0">
      <alignment vertical="center"/>
    </xf>
    <xf numFmtId="0" fontId="47" fillId="16" borderId="0" applyNumberFormat="0" applyBorder="0" applyAlignment="0" applyProtection="0">
      <alignment vertical="center"/>
    </xf>
    <xf numFmtId="0" fontId="48" fillId="17" borderId="0" applyNumberFormat="0" applyBorder="0" applyAlignment="0" applyProtection="0">
      <alignment vertical="center"/>
    </xf>
    <xf numFmtId="0" fontId="48" fillId="18" borderId="0" applyNumberFormat="0" applyBorder="0" applyAlignment="0" applyProtection="0">
      <alignment vertical="center"/>
    </xf>
    <xf numFmtId="0" fontId="47" fillId="19" borderId="0" applyNumberFormat="0" applyBorder="0" applyAlignment="0" applyProtection="0">
      <alignment vertical="center"/>
    </xf>
    <xf numFmtId="0" fontId="47" fillId="20" borderId="0" applyNumberFormat="0" applyBorder="0" applyAlignment="0" applyProtection="0">
      <alignment vertical="center"/>
    </xf>
    <xf numFmtId="0" fontId="48" fillId="21" borderId="0" applyNumberFormat="0" applyBorder="0" applyAlignment="0" applyProtection="0">
      <alignment vertical="center"/>
    </xf>
    <xf numFmtId="0" fontId="48" fillId="22" borderId="0" applyNumberFormat="0" applyBorder="0" applyAlignment="0" applyProtection="0">
      <alignment vertical="center"/>
    </xf>
    <xf numFmtId="0" fontId="47" fillId="23" borderId="0" applyNumberFormat="0" applyBorder="0" applyAlignment="0" applyProtection="0">
      <alignment vertical="center"/>
    </xf>
    <xf numFmtId="0" fontId="47" fillId="24" borderId="0" applyNumberFormat="0" applyBorder="0" applyAlignment="0" applyProtection="0">
      <alignment vertical="center"/>
    </xf>
    <xf numFmtId="0" fontId="48" fillId="25" borderId="0" applyNumberFormat="0" applyBorder="0" applyAlignment="0" applyProtection="0">
      <alignment vertical="center"/>
    </xf>
    <xf numFmtId="0" fontId="48" fillId="26" borderId="0" applyNumberFormat="0" applyBorder="0" applyAlignment="0" applyProtection="0">
      <alignment vertical="center"/>
    </xf>
    <xf numFmtId="0" fontId="47" fillId="27" borderId="0" applyNumberFormat="0" applyBorder="0" applyAlignment="0" applyProtection="0">
      <alignment vertical="center"/>
    </xf>
    <xf numFmtId="0" fontId="47" fillId="28" borderId="0" applyNumberFormat="0" applyBorder="0" applyAlignment="0" applyProtection="0">
      <alignment vertical="center"/>
    </xf>
    <xf numFmtId="0" fontId="48" fillId="29" borderId="0" applyNumberFormat="0" applyBorder="0" applyAlignment="0" applyProtection="0">
      <alignment vertical="center"/>
    </xf>
    <xf numFmtId="0" fontId="48" fillId="30" borderId="0" applyNumberFormat="0" applyBorder="0" applyAlignment="0" applyProtection="0">
      <alignment vertical="center"/>
    </xf>
    <xf numFmtId="0" fontId="47" fillId="31" borderId="0" applyNumberFormat="0" applyBorder="0" applyAlignment="0" applyProtection="0">
      <alignment vertical="center"/>
    </xf>
    <xf numFmtId="0" fontId="47" fillId="32" borderId="0" applyNumberFormat="0" applyBorder="0" applyAlignment="0" applyProtection="0">
      <alignment vertical="center"/>
    </xf>
    <xf numFmtId="0" fontId="48" fillId="33" borderId="0" applyNumberFormat="0" applyBorder="0" applyAlignment="0" applyProtection="0">
      <alignment vertical="center"/>
    </xf>
    <xf numFmtId="0" fontId="48" fillId="34" borderId="0" applyNumberFormat="0" applyBorder="0" applyAlignment="0" applyProtection="0">
      <alignment vertical="center"/>
    </xf>
    <xf numFmtId="0" fontId="47" fillId="35" borderId="0" applyNumberFormat="0" applyBorder="0" applyAlignment="0" applyProtection="0">
      <alignment vertical="center"/>
    </xf>
    <xf numFmtId="176" fontId="49" fillId="0" borderId="0"/>
    <xf numFmtId="0" fontId="18" fillId="0" borderId="0"/>
    <xf numFmtId="0" fontId="1" fillId="0" borderId="0">
      <alignment vertical="center"/>
    </xf>
  </cellStyleXfs>
  <cellXfs count="149">
    <xf numFmtId="0" fontId="0" fillId="0" borderId="0" xfId="0">
      <alignment vertical="center"/>
    </xf>
    <xf numFmtId="0" fontId="1" fillId="0" borderId="0" xfId="0" applyFont="1" applyFill="1" applyAlignment="1">
      <alignment vertical="center"/>
    </xf>
    <xf numFmtId="0" fontId="2" fillId="0" borderId="1" xfId="0" applyFont="1" applyFill="1" applyBorder="1" applyAlignment="1">
      <alignment vertical="center"/>
    </xf>
    <xf numFmtId="0" fontId="2" fillId="0" borderId="1" xfId="0" applyFont="1" applyFill="1" applyBorder="1" applyAlignment="1">
      <alignment horizontal="center" vertical="center"/>
    </xf>
    <xf numFmtId="177" fontId="3" fillId="0" borderId="1" xfId="49" applyNumberFormat="1" applyFont="1" applyFill="1" applyBorder="1" applyAlignment="1">
      <alignment horizontal="center" vertical="center" wrapText="1"/>
    </xf>
    <xf numFmtId="178" fontId="3" fillId="2" borderId="1" xfId="49" applyNumberFormat="1" applyFont="1" applyFill="1" applyBorder="1" applyAlignment="1">
      <alignment horizontal="center" vertical="center" wrapText="1"/>
    </xf>
    <xf numFmtId="0" fontId="1" fillId="0" borderId="1" xfId="0" applyFont="1" applyFill="1" applyBorder="1" applyAlignment="1">
      <alignment vertical="center"/>
    </xf>
    <xf numFmtId="0" fontId="4" fillId="0" borderId="1" xfId="0" applyFont="1" applyFill="1" applyBorder="1" applyAlignment="1">
      <alignment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176" fontId="5" fillId="0" borderId="1" xfId="0" applyNumberFormat="1" applyFont="1" applyFill="1" applyBorder="1" applyAlignment="1">
      <alignment vertical="center" wrapText="1"/>
    </xf>
    <xf numFmtId="49" fontId="5" fillId="0" borderId="1" xfId="0" applyNumberFormat="1" applyFont="1" applyFill="1" applyBorder="1" applyAlignment="1">
      <alignment horizontal="center" vertical="center"/>
    </xf>
    <xf numFmtId="176" fontId="4" fillId="0" borderId="1" xfId="0" applyNumberFormat="1" applyFont="1" applyFill="1" applyBorder="1" applyAlignment="1">
      <alignment vertical="center" wrapText="1"/>
    </xf>
    <xf numFmtId="178" fontId="4" fillId="0" borderId="1" xfId="0" applyNumberFormat="1" applyFont="1" applyFill="1" applyBorder="1" applyAlignment="1">
      <alignment horizontal="center" vertical="center"/>
    </xf>
    <xf numFmtId="178" fontId="4" fillId="0" borderId="0" xfId="0" applyNumberFormat="1" applyFont="1" applyFill="1" applyAlignment="1">
      <alignment horizontal="center" vertical="center"/>
    </xf>
    <xf numFmtId="176" fontId="5" fillId="0" borderId="1" xfId="0" applyNumberFormat="1" applyFont="1" applyFill="1" applyBorder="1" applyAlignment="1">
      <alignment horizontal="center" vertical="center" wrapText="1"/>
    </xf>
    <xf numFmtId="178" fontId="4"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49" fontId="5" fillId="0" borderId="1" xfId="1"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4" fillId="0" borderId="1" xfId="51" applyFont="1" applyFill="1" applyBorder="1" applyAlignment="1">
      <alignment horizontal="left" vertical="center" wrapText="1"/>
    </xf>
    <xf numFmtId="49" fontId="4" fillId="0" borderId="1" xfId="1" applyNumberFormat="1" applyFont="1" applyFill="1" applyBorder="1" applyAlignment="1">
      <alignment horizontal="center" vertical="center"/>
    </xf>
    <xf numFmtId="0" fontId="1" fillId="0" borderId="1" xfId="0" applyFont="1" applyFill="1" applyBorder="1" applyAlignment="1">
      <alignment horizontal="center" vertical="center"/>
    </xf>
    <xf numFmtId="0" fontId="0" fillId="0" borderId="2" xfId="0" applyFont="1" applyFill="1" applyBorder="1" applyAlignment="1">
      <alignment horizontal="center" vertical="center"/>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176" fontId="0" fillId="0" borderId="3" xfId="0" applyNumberFormat="1" applyFont="1" applyFill="1" applyBorder="1" applyAlignment="1">
      <alignment horizontal="center" vertical="center" wrapText="1"/>
    </xf>
    <xf numFmtId="176" fontId="0" fillId="0" borderId="2"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178" fontId="0" fillId="3" borderId="1" xfId="0" applyNumberFormat="1" applyFont="1" applyFill="1" applyBorder="1" applyAlignment="1">
      <alignment horizontal="center" vertical="center"/>
    </xf>
    <xf numFmtId="178" fontId="0" fillId="3" borderId="0" xfId="0" applyNumberFormat="1" applyFont="1" applyFill="1" applyAlignment="1">
      <alignment horizontal="center" vertical="center"/>
    </xf>
    <xf numFmtId="0" fontId="0" fillId="0" borderId="4" xfId="0" applyFont="1" applyFill="1" applyBorder="1" applyAlignment="1">
      <alignment horizontal="center" vertical="center"/>
    </xf>
    <xf numFmtId="176" fontId="0" fillId="0" borderId="5" xfId="0" applyNumberFormat="1" applyFont="1" applyFill="1" applyBorder="1" applyAlignment="1">
      <alignment horizontal="center" vertical="center" wrapText="1"/>
    </xf>
    <xf numFmtId="176" fontId="0" fillId="0" borderId="6" xfId="0" applyNumberFormat="1" applyFont="1" applyFill="1" applyBorder="1" applyAlignment="1">
      <alignment horizontal="center" vertical="center" wrapText="1"/>
    </xf>
    <xf numFmtId="0" fontId="7" fillId="0" borderId="7" xfId="0" applyFont="1" applyFill="1" applyBorder="1" applyAlignment="1">
      <alignment horizontal="left" vertical="center" wrapText="1"/>
    </xf>
    <xf numFmtId="0" fontId="0" fillId="0" borderId="6" xfId="0" applyFont="1" applyFill="1" applyBorder="1" applyAlignment="1">
      <alignment horizontal="center" vertical="center"/>
    </xf>
    <xf numFmtId="49" fontId="8" fillId="4" borderId="1" xfId="49" applyNumberFormat="1" applyFont="1" applyFill="1" applyBorder="1" applyAlignment="1">
      <alignment horizontal="center" vertical="center" wrapText="1"/>
    </xf>
    <xf numFmtId="0" fontId="9" fillId="4" borderId="2" xfId="0" applyFont="1" applyFill="1" applyBorder="1" applyAlignment="1">
      <alignment horizontal="center" vertical="center"/>
    </xf>
    <xf numFmtId="49" fontId="10" fillId="4" borderId="1" xfId="49" applyNumberFormat="1" applyFont="1" applyFill="1" applyBorder="1" applyAlignment="1">
      <alignment horizontal="center" vertical="center" wrapText="1"/>
    </xf>
    <xf numFmtId="176" fontId="3" fillId="4" borderId="7" xfId="49" applyFont="1" applyFill="1" applyBorder="1" applyAlignment="1">
      <alignment horizontal="center" vertical="center" wrapText="1"/>
    </xf>
    <xf numFmtId="176" fontId="3" fillId="4" borderId="1" xfId="49" applyFont="1" applyFill="1" applyBorder="1" applyAlignment="1">
      <alignment horizontal="center" vertical="center" wrapText="1"/>
    </xf>
    <xf numFmtId="49" fontId="3" fillId="4" borderId="1" xfId="49" applyNumberFormat="1" applyFont="1" applyFill="1" applyBorder="1" applyAlignment="1">
      <alignment horizontal="center" vertical="center" wrapText="1"/>
    </xf>
    <xf numFmtId="0" fontId="0" fillId="0" borderId="0" xfId="0" applyFont="1" applyFill="1" applyAlignment="1">
      <alignment horizontal="center" vertical="center"/>
    </xf>
    <xf numFmtId="176" fontId="6" fillId="0" borderId="5" xfId="0" applyNumberFormat="1" applyFont="1" applyFill="1" applyBorder="1" applyAlignment="1">
      <alignment horizontal="center" vertical="center" wrapText="1"/>
    </xf>
    <xf numFmtId="176" fontId="0"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xf>
    <xf numFmtId="176" fontId="6" fillId="0" borderId="1" xfId="0" applyNumberFormat="1" applyFont="1" applyFill="1" applyBorder="1" applyAlignment="1">
      <alignment horizontal="center" vertical="center" wrapText="1"/>
    </xf>
    <xf numFmtId="176" fontId="6" fillId="0" borderId="1" xfId="0" applyNumberFormat="1" applyFont="1" applyFill="1" applyBorder="1" applyAlignment="1">
      <alignment vertical="center" wrapText="1"/>
    </xf>
    <xf numFmtId="178" fontId="0" fillId="3" borderId="6" xfId="0" applyNumberFormat="1" applyFont="1" applyFill="1" applyBorder="1" applyAlignment="1">
      <alignment horizontal="center" vertical="center"/>
    </xf>
    <xf numFmtId="176" fontId="6" fillId="0" borderId="3" xfId="0" applyNumberFormat="1" applyFont="1" applyFill="1" applyBorder="1" applyAlignment="1">
      <alignment vertical="center" wrapText="1"/>
    </xf>
    <xf numFmtId="176" fontId="0" fillId="0" borderId="4" xfId="0" applyNumberFormat="1" applyFont="1" applyFill="1" applyBorder="1" applyAlignment="1">
      <alignment vertical="center" wrapText="1"/>
    </xf>
    <xf numFmtId="49" fontId="0" fillId="0" borderId="1" xfId="0" applyNumberFormat="1" applyFont="1" applyFill="1" applyBorder="1" applyAlignment="1">
      <alignment horizontal="center" vertical="center"/>
    </xf>
    <xf numFmtId="176" fontId="6" fillId="0" borderId="4" xfId="0" applyNumberFormat="1" applyFont="1" applyFill="1" applyBorder="1" applyAlignment="1">
      <alignment vertical="center" wrapText="1"/>
    </xf>
    <xf numFmtId="176" fontId="11" fillId="0" borderId="1" xfId="0" applyNumberFormat="1" applyFont="1" applyFill="1" applyBorder="1" applyAlignment="1">
      <alignment vertical="center" wrapText="1"/>
    </xf>
    <xf numFmtId="176" fontId="6" fillId="0" borderId="3" xfId="0" applyNumberFormat="1" applyFont="1" applyFill="1" applyBorder="1" applyAlignment="1">
      <alignment horizontal="center" vertical="center" wrapText="1"/>
    </xf>
    <xf numFmtId="176" fontId="6" fillId="0" borderId="2" xfId="0" applyNumberFormat="1" applyFont="1" applyFill="1" applyBorder="1" applyAlignment="1">
      <alignment horizontal="center" vertical="center" wrapText="1"/>
    </xf>
    <xf numFmtId="0" fontId="1" fillId="0" borderId="1" xfId="0" applyFont="1" applyFill="1" applyBorder="1" applyAlignment="1">
      <alignment horizontal="left" vertical="center"/>
    </xf>
    <xf numFmtId="0" fontId="1"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 fillId="0" borderId="0" xfId="0" applyFont="1" applyFill="1" applyAlignment="1">
      <alignment horizontal="center" vertical="center"/>
    </xf>
    <xf numFmtId="0" fontId="1" fillId="0" borderId="1" xfId="0" applyFont="1" applyFill="1" applyBorder="1" applyAlignment="1">
      <alignment horizontal="left" vertical="center" wrapText="1"/>
    </xf>
    <xf numFmtId="49" fontId="8" fillId="4" borderId="2" xfId="49" applyNumberFormat="1" applyFont="1" applyFill="1" applyBorder="1" applyAlignment="1">
      <alignment horizontal="center" vertical="center" wrapText="1"/>
    </xf>
    <xf numFmtId="49" fontId="10" fillId="4" borderId="2" xfId="49" applyNumberFormat="1" applyFont="1" applyFill="1" applyBorder="1" applyAlignment="1">
      <alignment horizontal="center" vertical="center" wrapText="1"/>
    </xf>
    <xf numFmtId="176" fontId="13" fillId="4" borderId="1" xfId="49" applyFont="1" applyFill="1" applyBorder="1" applyAlignment="1">
      <alignment horizontal="left" vertical="center" wrapText="1"/>
    </xf>
    <xf numFmtId="176" fontId="14" fillId="0" borderId="1" xfId="0" applyNumberFormat="1" applyFont="1" applyFill="1" applyBorder="1" applyAlignment="1">
      <alignment vertical="center" wrapText="1"/>
    </xf>
    <xf numFmtId="0" fontId="0"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0" fontId="0" fillId="0" borderId="8" xfId="0" applyFont="1" applyFill="1" applyBorder="1" applyAlignment="1">
      <alignment horizontal="center" vertical="center"/>
    </xf>
    <xf numFmtId="0" fontId="0" fillId="0" borderId="9" xfId="0" applyFont="1" applyFill="1" applyBorder="1" applyAlignment="1">
      <alignment vertical="center"/>
    </xf>
    <xf numFmtId="0" fontId="0" fillId="0" borderId="3" xfId="0" applyFont="1" applyFill="1" applyBorder="1" applyAlignment="1">
      <alignment horizontal="center" vertical="center"/>
    </xf>
    <xf numFmtId="176" fontId="0" fillId="0" borderId="2" xfId="0" applyNumberFormat="1" applyFont="1" applyFill="1" applyBorder="1" applyAlignment="1">
      <alignment vertical="center" wrapText="1"/>
    </xf>
    <xf numFmtId="176" fontId="0" fillId="0" borderId="1" xfId="0" applyNumberFormat="1" applyFont="1" applyFill="1" applyBorder="1" applyAlignment="1">
      <alignment vertical="center" wrapText="1"/>
    </xf>
    <xf numFmtId="0" fontId="0" fillId="0" borderId="1" xfId="0" applyNumberFormat="1" applyFont="1" applyFill="1" applyBorder="1" applyAlignment="1">
      <alignment horizontal="center" vertical="center" wrapText="1"/>
    </xf>
    <xf numFmtId="176" fontId="6" fillId="0" borderId="6" xfId="0" applyNumberFormat="1" applyFont="1" applyFill="1" applyBorder="1" applyAlignment="1">
      <alignment horizontal="center" vertical="center" wrapText="1"/>
    </xf>
    <xf numFmtId="0" fontId="9" fillId="4" borderId="1" xfId="0" applyFont="1" applyFill="1" applyBorder="1" applyAlignment="1">
      <alignment horizontal="center" vertical="center"/>
    </xf>
    <xf numFmtId="49" fontId="0" fillId="0" borderId="1" xfId="1" applyNumberFormat="1" applyFont="1" applyFill="1" applyBorder="1" applyAlignment="1">
      <alignment horizontal="center" vertical="center"/>
    </xf>
    <xf numFmtId="176" fontId="7" fillId="0" borderId="3" xfId="0" applyNumberFormat="1" applyFont="1" applyFill="1" applyBorder="1" applyAlignment="1">
      <alignment vertical="center" wrapText="1"/>
    </xf>
    <xf numFmtId="176" fontId="6" fillId="0" borderId="2" xfId="0" applyNumberFormat="1" applyFont="1" applyFill="1" applyBorder="1" applyAlignment="1">
      <alignment vertical="center" wrapText="1"/>
    </xf>
    <xf numFmtId="0" fontId="0" fillId="0" borderId="1" xfId="0" applyFont="1" applyFill="1" applyBorder="1" applyAlignment="1">
      <alignment horizontal="left" vertical="center" wrapText="1"/>
    </xf>
    <xf numFmtId="178" fontId="0" fillId="0" borderId="0" xfId="0" applyNumberFormat="1" applyFont="1" applyFill="1" applyAlignment="1">
      <alignment horizontal="center" vertical="center"/>
    </xf>
    <xf numFmtId="0" fontId="1" fillId="0" borderId="1" xfId="0" applyFont="1" applyFill="1" applyBorder="1" applyAlignment="1">
      <alignment vertical="center" wrapText="1"/>
    </xf>
    <xf numFmtId="49" fontId="6" fillId="0" borderId="1" xfId="0" applyNumberFormat="1" applyFont="1" applyFill="1" applyBorder="1" applyAlignment="1">
      <alignment vertical="center"/>
    </xf>
    <xf numFmtId="178" fontId="0" fillId="0" borderId="1" xfId="0" applyNumberFormat="1" applyFont="1" applyFill="1" applyBorder="1" applyAlignment="1">
      <alignment horizontal="center" vertical="center"/>
    </xf>
    <xf numFmtId="0" fontId="15" fillId="0" borderId="0" xfId="0" applyFont="1" applyFill="1" applyAlignment="1">
      <alignment vertical="center"/>
    </xf>
    <xf numFmtId="0" fontId="15" fillId="0" borderId="0" xfId="0" applyFont="1" applyFill="1" applyAlignment="1">
      <alignment vertical="center" wrapText="1"/>
    </xf>
    <xf numFmtId="49" fontId="3" fillId="4" borderId="2" xfId="49" applyNumberFormat="1" applyFont="1" applyFill="1" applyBorder="1" applyAlignment="1">
      <alignment horizontal="center" vertical="center" wrapText="1"/>
    </xf>
    <xf numFmtId="0" fontId="3" fillId="4" borderId="2" xfId="0" applyFont="1" applyFill="1" applyBorder="1" applyAlignment="1">
      <alignment horizontal="center" vertical="center"/>
    </xf>
    <xf numFmtId="49" fontId="16" fillId="4" borderId="2" xfId="49" applyNumberFormat="1" applyFont="1" applyFill="1" applyBorder="1" applyAlignment="1">
      <alignment horizontal="center" vertical="center" wrapText="1"/>
    </xf>
    <xf numFmtId="176" fontId="3" fillId="4" borderId="3" xfId="49" applyFont="1" applyFill="1" applyBorder="1" applyAlignment="1">
      <alignment horizontal="center" vertical="center" wrapText="1"/>
    </xf>
    <xf numFmtId="176" fontId="3" fillId="4" borderId="2" xfId="49" applyFont="1" applyFill="1" applyBorder="1" applyAlignment="1">
      <alignment horizontal="center" vertical="center" wrapText="1"/>
    </xf>
    <xf numFmtId="176" fontId="17" fillId="4" borderId="2" xfId="49" applyFont="1" applyFill="1" applyBorder="1" applyAlignment="1">
      <alignment horizontal="center" vertical="center" wrapText="1"/>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18" fillId="0" borderId="1" xfId="50" applyFont="1" applyFill="1" applyBorder="1" applyAlignment="1">
      <alignment horizontal="center" vertical="center"/>
    </xf>
    <xf numFmtId="0" fontId="11" fillId="0" borderId="1" xfId="0" applyFont="1" applyFill="1" applyBorder="1" applyAlignment="1">
      <alignment horizontal="left" vertical="center" wrapText="1"/>
    </xf>
    <xf numFmtId="178" fontId="6" fillId="0" borderId="1" xfId="0" applyNumberFormat="1" applyFont="1" applyFill="1" applyBorder="1" applyAlignment="1">
      <alignment horizontal="center" vertical="center"/>
    </xf>
    <xf numFmtId="178" fontId="6" fillId="0" borderId="0" xfId="0" applyNumberFormat="1" applyFont="1" applyFill="1" applyAlignment="1">
      <alignment horizontal="center" vertical="center"/>
    </xf>
    <xf numFmtId="0" fontId="5" fillId="0" borderId="10" xfId="0" applyFont="1" applyFill="1" applyBorder="1" applyAlignment="1">
      <alignment horizontal="center" vertical="center"/>
    </xf>
    <xf numFmtId="0" fontId="6" fillId="0" borderId="2"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1" xfId="0" applyFont="1" applyFill="1" applyBorder="1" applyAlignment="1">
      <alignment vertical="center"/>
    </xf>
    <xf numFmtId="0" fontId="19" fillId="0" borderId="0" xfId="0" applyFont="1" applyFill="1" applyAlignment="1">
      <alignment vertical="center"/>
    </xf>
    <xf numFmtId="177" fontId="20" fillId="0" borderId="1" xfId="1" applyNumberFormat="1" applyFont="1" applyFill="1" applyBorder="1" applyAlignment="1">
      <alignment horizontal="center" vertical="center"/>
    </xf>
    <xf numFmtId="0" fontId="21" fillId="0" borderId="0" xfId="0" applyFont="1" applyFill="1" applyAlignment="1">
      <alignment horizontal="right" vertical="center"/>
    </xf>
    <xf numFmtId="0" fontId="22" fillId="0" borderId="0" xfId="0" applyFont="1" applyFill="1" applyAlignment="1">
      <alignment horizontal="right" vertical="center"/>
    </xf>
    <xf numFmtId="0" fontId="23" fillId="0" borderId="0" xfId="0" applyFont="1" applyFill="1" applyAlignment="1">
      <alignment horizontal="right" vertical="center"/>
    </xf>
    <xf numFmtId="177" fontId="24" fillId="0" borderId="0" xfId="0" applyNumberFormat="1" applyFont="1" applyFill="1" applyAlignment="1">
      <alignment vertical="center"/>
    </xf>
    <xf numFmtId="0" fontId="25" fillId="0" borderId="0" xfId="0" applyFont="1" applyFill="1" applyAlignment="1"/>
    <xf numFmtId="0" fontId="26" fillId="0" borderId="0" xfId="0" applyFont="1" applyFill="1" applyAlignment="1">
      <alignment vertical="center"/>
    </xf>
    <xf numFmtId="0" fontId="27" fillId="0" borderId="0" xfId="0" applyFont="1" applyFill="1" applyAlignment="1">
      <alignment vertical="center"/>
    </xf>
    <xf numFmtId="0" fontId="28" fillId="0" borderId="0" xfId="0" applyFont="1" applyFill="1" applyAlignment="1">
      <alignment vertical="center"/>
    </xf>
    <xf numFmtId="0" fontId="28" fillId="0" borderId="0" xfId="0" applyFont="1" applyFill="1" applyAlignment="1">
      <alignment horizontal="center" vertical="center"/>
    </xf>
    <xf numFmtId="0" fontId="26" fillId="0" borderId="0" xfId="0" applyFont="1" applyFill="1" applyAlignment="1">
      <alignment horizontal="left" vertical="center"/>
    </xf>
    <xf numFmtId="0" fontId="0" fillId="0" borderId="1" xfId="0" applyFont="1" applyFill="1" applyBorder="1" applyAlignment="1">
      <alignment vertical="center"/>
    </xf>
    <xf numFmtId="176" fontId="29" fillId="0" borderId="1" xfId="0" applyNumberFormat="1" applyFont="1" applyFill="1" applyBorder="1" applyAlignment="1">
      <alignment horizontal="left" vertical="center" wrapText="1"/>
    </xf>
    <xf numFmtId="176" fontId="6" fillId="0" borderId="11" xfId="0" applyNumberFormat="1" applyFont="1" applyFill="1" applyBorder="1" applyAlignment="1">
      <alignment horizontal="center" vertical="center" wrapText="1"/>
    </xf>
    <xf numFmtId="0" fontId="0" fillId="0" borderId="4" xfId="0" applyFont="1" applyFill="1" applyBorder="1" applyAlignment="1">
      <alignment horizontal="center" vertical="center" wrapText="1"/>
    </xf>
    <xf numFmtId="49" fontId="0" fillId="0" borderId="6" xfId="0" applyNumberFormat="1" applyFont="1" applyFill="1" applyBorder="1" applyAlignment="1">
      <alignment horizontal="center" vertical="center"/>
    </xf>
    <xf numFmtId="49" fontId="0" fillId="0" borderId="4" xfId="0" applyNumberFormat="1" applyFont="1" applyFill="1" applyBorder="1" applyAlignment="1">
      <alignment horizontal="center" vertical="center"/>
    </xf>
    <xf numFmtId="0" fontId="0" fillId="0" borderId="6" xfId="0" applyFont="1" applyFill="1" applyBorder="1" applyAlignment="1">
      <alignment horizontal="center" vertical="center" wrapText="1"/>
    </xf>
    <xf numFmtId="0" fontId="4" fillId="0" borderId="6" xfId="0" applyFont="1" applyFill="1" applyBorder="1" applyAlignment="1">
      <alignment horizontal="center" vertical="center"/>
    </xf>
    <xf numFmtId="49" fontId="0" fillId="0" borderId="1" xfId="0" applyNumberFormat="1" applyFont="1" applyFill="1" applyBorder="1" applyAlignment="1">
      <alignment horizontal="center" vertical="center" wrapText="1"/>
    </xf>
    <xf numFmtId="176" fontId="14" fillId="0" borderId="1" xfId="0" applyNumberFormat="1" applyFont="1" applyFill="1" applyBorder="1" applyAlignment="1">
      <alignment horizontal="left" vertical="center" wrapText="1"/>
    </xf>
    <xf numFmtId="0" fontId="0" fillId="0" borderId="4" xfId="0" applyNumberFormat="1" applyFont="1" applyFill="1" applyBorder="1" applyAlignment="1">
      <alignment horizontal="center" vertical="center" wrapText="1"/>
    </xf>
    <xf numFmtId="49" fontId="8" fillId="0" borderId="2" xfId="49" applyNumberFormat="1" applyFont="1" applyFill="1" applyBorder="1" applyAlignment="1">
      <alignment horizontal="center" vertical="center" wrapText="1"/>
    </xf>
    <xf numFmtId="0" fontId="9" fillId="0" borderId="2" xfId="0" applyFont="1" applyFill="1" applyBorder="1" applyAlignment="1">
      <alignment horizontal="center" vertical="center"/>
    </xf>
    <xf numFmtId="176" fontId="3" fillId="0" borderId="7" xfId="49" applyFont="1" applyFill="1" applyBorder="1" applyAlignment="1">
      <alignment horizontal="center" vertical="center" wrapText="1"/>
    </xf>
    <xf numFmtId="176" fontId="3" fillId="0" borderId="1" xfId="49" applyFont="1" applyFill="1" applyBorder="1" applyAlignment="1">
      <alignment horizontal="center" vertical="center" wrapText="1"/>
    </xf>
    <xf numFmtId="49" fontId="3" fillId="0" borderId="1" xfId="49" applyNumberFormat="1" applyFont="1" applyFill="1" applyBorder="1" applyAlignment="1">
      <alignment horizontal="center" vertical="center" wrapText="1"/>
    </xf>
    <xf numFmtId="176" fontId="3" fillId="0" borderId="1" xfId="49" applyFont="1" applyFill="1" applyBorder="1" applyAlignment="1">
      <alignment horizontal="left" vertical="center" wrapText="1"/>
    </xf>
    <xf numFmtId="176" fontId="6" fillId="0" borderId="4" xfId="0" applyNumberFormat="1" applyFont="1" applyFill="1" applyBorder="1" applyAlignment="1">
      <alignment horizontal="center" vertical="center" wrapText="1"/>
    </xf>
    <xf numFmtId="0" fontId="1" fillId="0" borderId="6" xfId="0" applyFont="1" applyFill="1" applyBorder="1" applyAlignment="1">
      <alignment horizontal="center" vertical="center"/>
    </xf>
    <xf numFmtId="176" fontId="0" fillId="0" borderId="6" xfId="0" applyNumberFormat="1" applyFont="1" applyFill="1" applyBorder="1" applyAlignment="1">
      <alignment vertical="center" wrapText="1"/>
    </xf>
    <xf numFmtId="0" fontId="1" fillId="0" borderId="0" xfId="0" applyFont="1" applyFill="1" applyBorder="1" applyAlignment="1">
      <alignment vertical="center"/>
    </xf>
    <xf numFmtId="49" fontId="10" fillId="0" borderId="2" xfId="49" applyNumberFormat="1" applyFont="1" applyFill="1" applyBorder="1" applyAlignment="1">
      <alignment horizontal="center" vertical="center" wrapText="1"/>
    </xf>
    <xf numFmtId="176" fontId="13" fillId="0" borderId="1" xfId="49" applyFont="1" applyFill="1" applyBorder="1" applyAlignment="1">
      <alignment horizontal="left" vertical="center" wrapText="1"/>
    </xf>
    <xf numFmtId="176" fontId="3" fillId="0" borderId="3" xfId="49" applyFont="1" applyFill="1" applyBorder="1" applyAlignment="1">
      <alignment horizontal="center" vertical="center" wrapText="1"/>
    </xf>
    <xf numFmtId="176" fontId="3" fillId="0" borderId="2" xfId="49" applyFont="1" applyFill="1" applyBorder="1" applyAlignment="1">
      <alignment horizontal="center" vertical="center" wrapText="1"/>
    </xf>
    <xf numFmtId="49" fontId="3" fillId="0" borderId="2" xfId="49" applyNumberFormat="1" applyFont="1" applyFill="1" applyBorder="1" applyAlignment="1">
      <alignment horizontal="center" vertical="center" wrapText="1"/>
    </xf>
    <xf numFmtId="176" fontId="13" fillId="0" borderId="2" xfId="49" applyFont="1" applyFill="1" applyBorder="1" applyAlignment="1">
      <alignment horizontal="left" vertical="center" wrapText="1"/>
    </xf>
    <xf numFmtId="0" fontId="0" fillId="0" borderId="12" xfId="0" applyFont="1" applyFill="1" applyBorder="1" applyAlignment="1">
      <alignment horizontal="center" vertical="center"/>
    </xf>
    <xf numFmtId="0" fontId="0" fillId="0" borderId="13" xfId="0" applyFont="1" applyFill="1" applyBorder="1" applyAlignment="1">
      <alignment vertical="center"/>
    </xf>
    <xf numFmtId="176" fontId="6" fillId="0" borderId="7" xfId="0" applyNumberFormat="1" applyFont="1" applyFill="1" applyBorder="1" applyAlignment="1">
      <alignment horizontal="center" vertical="center" wrapText="1"/>
    </xf>
    <xf numFmtId="176" fontId="0" fillId="0" borderId="11" xfId="0" applyNumberFormat="1" applyFont="1" applyFill="1" applyBorder="1" applyAlignment="1">
      <alignment horizontal="center" vertical="center" wrapText="1"/>
    </xf>
    <xf numFmtId="49" fontId="29" fillId="0" borderId="1" xfId="0" applyNumberFormat="1" applyFont="1" applyFill="1" applyBorder="1" applyAlignment="1">
      <alignment horizontal="center" vertical="center"/>
    </xf>
    <xf numFmtId="0" fontId="0" fillId="3" borderId="1" xfId="0" applyFont="1" applyFill="1" applyBorder="1" applyAlignment="1">
      <alignment horizontal="center" vertical="center"/>
    </xf>
    <xf numFmtId="176" fontId="6" fillId="3" borderId="1" xfId="0" applyNumberFormat="1" applyFont="1" applyFill="1" applyBorder="1" applyAlignment="1">
      <alignment horizontal="center"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样式 1" xfId="49"/>
    <cellStyle name="常规 4" xfId="50"/>
    <cellStyle name="常规 2" xfId="5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99" Type="http://schemas.openxmlformats.org/officeDocument/2006/relationships/image" Target="media/image99.jpeg"/><Relationship Id="rId98" Type="http://schemas.openxmlformats.org/officeDocument/2006/relationships/image" Target="media/image98.png"/><Relationship Id="rId97" Type="http://schemas.openxmlformats.org/officeDocument/2006/relationships/image" Target="media/image97.jpeg"/><Relationship Id="rId96" Type="http://schemas.openxmlformats.org/officeDocument/2006/relationships/image" Target="media/image96.jpeg"/><Relationship Id="rId95" Type="http://schemas.openxmlformats.org/officeDocument/2006/relationships/image" Target="media/image95.jpeg"/><Relationship Id="rId94" Type="http://schemas.openxmlformats.org/officeDocument/2006/relationships/image" Target="media/image94.jpeg"/><Relationship Id="rId93" Type="http://schemas.openxmlformats.org/officeDocument/2006/relationships/image" Target="media/image93.jpeg"/><Relationship Id="rId92" Type="http://schemas.openxmlformats.org/officeDocument/2006/relationships/image" Target="media/image92.jpeg"/><Relationship Id="rId91" Type="http://schemas.openxmlformats.org/officeDocument/2006/relationships/image" Target="media/image91.jpeg"/><Relationship Id="rId90" Type="http://schemas.openxmlformats.org/officeDocument/2006/relationships/image" Target="media/image90.png"/><Relationship Id="rId9" Type="http://schemas.openxmlformats.org/officeDocument/2006/relationships/image" Target="media/image9.jpeg"/><Relationship Id="rId89" Type="http://schemas.openxmlformats.org/officeDocument/2006/relationships/image" Target="media/image89.jpeg"/><Relationship Id="rId88" Type="http://schemas.openxmlformats.org/officeDocument/2006/relationships/image" Target="media/image88.jpeg"/><Relationship Id="rId87" Type="http://schemas.openxmlformats.org/officeDocument/2006/relationships/image" Target="media/image87.jpeg"/><Relationship Id="rId86" Type="http://schemas.openxmlformats.org/officeDocument/2006/relationships/image" Target="media/image86.jpeg"/><Relationship Id="rId85" Type="http://schemas.openxmlformats.org/officeDocument/2006/relationships/image" Target="media/image85.jpeg"/><Relationship Id="rId84" Type="http://schemas.openxmlformats.org/officeDocument/2006/relationships/image" Target="media/image84.jpeg"/><Relationship Id="rId83" Type="http://schemas.openxmlformats.org/officeDocument/2006/relationships/image" Target="media/image83.jpeg"/><Relationship Id="rId82" Type="http://schemas.openxmlformats.org/officeDocument/2006/relationships/image" Target="media/image82.jpeg"/><Relationship Id="rId81" Type="http://schemas.openxmlformats.org/officeDocument/2006/relationships/image" Target="media/image81.jpeg"/><Relationship Id="rId80" Type="http://schemas.openxmlformats.org/officeDocument/2006/relationships/image" Target="media/image80.jpeg"/><Relationship Id="rId8" Type="http://schemas.openxmlformats.org/officeDocument/2006/relationships/image" Target="media/image8.jpeg"/><Relationship Id="rId79" Type="http://schemas.openxmlformats.org/officeDocument/2006/relationships/image" Target="media/image79.jpeg"/><Relationship Id="rId78" Type="http://schemas.openxmlformats.org/officeDocument/2006/relationships/image" Target="media/image78.jpeg"/><Relationship Id="rId77" Type="http://schemas.openxmlformats.org/officeDocument/2006/relationships/image" Target="media/image77.png"/><Relationship Id="rId76" Type="http://schemas.openxmlformats.org/officeDocument/2006/relationships/image" Target="media/image76.jpeg"/><Relationship Id="rId75" Type="http://schemas.openxmlformats.org/officeDocument/2006/relationships/image" Target="media/image75.jpeg"/><Relationship Id="rId74" Type="http://schemas.openxmlformats.org/officeDocument/2006/relationships/image" Target="media/image74.jpeg"/><Relationship Id="rId73" Type="http://schemas.openxmlformats.org/officeDocument/2006/relationships/image" Target="media/image73.jpeg"/><Relationship Id="rId72" Type="http://schemas.openxmlformats.org/officeDocument/2006/relationships/image" Target="media/image72.jpeg"/><Relationship Id="rId71" Type="http://schemas.openxmlformats.org/officeDocument/2006/relationships/image" Target="media/image71.jpeg"/><Relationship Id="rId70" Type="http://schemas.openxmlformats.org/officeDocument/2006/relationships/image" Target="media/image70.jpeg"/><Relationship Id="rId7" Type="http://schemas.openxmlformats.org/officeDocument/2006/relationships/image" Target="media/image7.jpeg"/><Relationship Id="rId69" Type="http://schemas.openxmlformats.org/officeDocument/2006/relationships/image" Target="media/image69.jpeg"/><Relationship Id="rId68" Type="http://schemas.openxmlformats.org/officeDocument/2006/relationships/image" Target="media/image68.jpeg"/><Relationship Id="rId67" Type="http://schemas.openxmlformats.org/officeDocument/2006/relationships/image" Target="media/image67.jpeg"/><Relationship Id="rId66" Type="http://schemas.openxmlformats.org/officeDocument/2006/relationships/image" Target="media/image66.jpeg"/><Relationship Id="rId65" Type="http://schemas.openxmlformats.org/officeDocument/2006/relationships/image" Target="media/image65.jpeg"/><Relationship Id="rId64" Type="http://schemas.openxmlformats.org/officeDocument/2006/relationships/image" Target="media/image64.jpeg"/><Relationship Id="rId63" Type="http://schemas.openxmlformats.org/officeDocument/2006/relationships/image" Target="media/image63.jpeg"/><Relationship Id="rId62" Type="http://schemas.openxmlformats.org/officeDocument/2006/relationships/image" Target="media/image62.jpeg"/><Relationship Id="rId61" Type="http://schemas.openxmlformats.org/officeDocument/2006/relationships/image" Target="media/image61.jpeg"/><Relationship Id="rId60" Type="http://schemas.openxmlformats.org/officeDocument/2006/relationships/image" Target="media/image60.jpeg"/><Relationship Id="rId6" Type="http://schemas.openxmlformats.org/officeDocument/2006/relationships/image" Target="media/image6.jpeg"/><Relationship Id="rId59" Type="http://schemas.openxmlformats.org/officeDocument/2006/relationships/image" Target="media/image59.jpeg"/><Relationship Id="rId58" Type="http://schemas.openxmlformats.org/officeDocument/2006/relationships/image" Target="media/image58.jpeg"/><Relationship Id="rId57" Type="http://schemas.openxmlformats.org/officeDocument/2006/relationships/image" Target="media/image57.jpeg"/><Relationship Id="rId56" Type="http://schemas.openxmlformats.org/officeDocument/2006/relationships/image" Target="media/image56.jpeg"/><Relationship Id="rId55" Type="http://schemas.openxmlformats.org/officeDocument/2006/relationships/image" Target="media/image55.jpeg"/><Relationship Id="rId54" Type="http://schemas.openxmlformats.org/officeDocument/2006/relationships/image" Target="media/image54.jpeg"/><Relationship Id="rId53" Type="http://schemas.openxmlformats.org/officeDocument/2006/relationships/image" Target="media/image53.jpeg"/><Relationship Id="rId52" Type="http://schemas.openxmlformats.org/officeDocument/2006/relationships/image" Target="media/image52.jpeg"/><Relationship Id="rId51" Type="http://schemas.openxmlformats.org/officeDocument/2006/relationships/image" Target="media/image51.jpeg"/><Relationship Id="rId50" Type="http://schemas.openxmlformats.org/officeDocument/2006/relationships/image" Target="media/image50.jpeg"/><Relationship Id="rId5" Type="http://schemas.openxmlformats.org/officeDocument/2006/relationships/image" Target="media/image5.jpeg"/><Relationship Id="rId49" Type="http://schemas.openxmlformats.org/officeDocument/2006/relationships/image" Target="media/image49.jpeg"/><Relationship Id="rId48" Type="http://schemas.openxmlformats.org/officeDocument/2006/relationships/image" Target="media/image48.png"/><Relationship Id="rId47" Type="http://schemas.openxmlformats.org/officeDocument/2006/relationships/image" Target="media/image47.jpeg"/><Relationship Id="rId46" Type="http://schemas.openxmlformats.org/officeDocument/2006/relationships/image" Target="media/image46.jpeg"/><Relationship Id="rId45" Type="http://schemas.openxmlformats.org/officeDocument/2006/relationships/image" Target="media/image45.jpeg"/><Relationship Id="rId44" Type="http://schemas.openxmlformats.org/officeDocument/2006/relationships/image" Target="media/image44.jpeg"/><Relationship Id="rId43" Type="http://schemas.openxmlformats.org/officeDocument/2006/relationships/image" Target="media/image43.png"/><Relationship Id="rId42" Type="http://schemas.openxmlformats.org/officeDocument/2006/relationships/image" Target="media/image42.jpeg"/><Relationship Id="rId41" Type="http://schemas.openxmlformats.org/officeDocument/2006/relationships/image" Target="media/image41.jpeg"/><Relationship Id="rId40" Type="http://schemas.openxmlformats.org/officeDocument/2006/relationships/image" Target="media/image40.jpeg"/><Relationship Id="rId4" Type="http://schemas.openxmlformats.org/officeDocument/2006/relationships/image" Target="media/image4.png"/><Relationship Id="rId39" Type="http://schemas.openxmlformats.org/officeDocument/2006/relationships/image" Target="media/image39.jpeg"/><Relationship Id="rId38" Type="http://schemas.openxmlformats.org/officeDocument/2006/relationships/image" Target="media/image38.jpeg"/><Relationship Id="rId37" Type="http://schemas.openxmlformats.org/officeDocument/2006/relationships/image" Target="media/image37.jpeg"/><Relationship Id="rId36" Type="http://schemas.openxmlformats.org/officeDocument/2006/relationships/image" Target="media/image36.jpeg"/><Relationship Id="rId35" Type="http://schemas.openxmlformats.org/officeDocument/2006/relationships/image" Target="media/image35.jpeg"/><Relationship Id="rId34" Type="http://schemas.openxmlformats.org/officeDocument/2006/relationships/image" Target="media/image34.png"/><Relationship Id="rId33" Type="http://schemas.openxmlformats.org/officeDocument/2006/relationships/image" Target="media/image33.jpeg"/><Relationship Id="rId32" Type="http://schemas.openxmlformats.org/officeDocument/2006/relationships/image" Target="media/image32.jpeg"/><Relationship Id="rId31" Type="http://schemas.openxmlformats.org/officeDocument/2006/relationships/image" Target="media/image31.jpeg"/><Relationship Id="rId30" Type="http://schemas.openxmlformats.org/officeDocument/2006/relationships/image" Target="media/image30.jpeg"/><Relationship Id="rId3" Type="http://schemas.openxmlformats.org/officeDocument/2006/relationships/image" Target="media/image3.jpeg"/><Relationship Id="rId29" Type="http://schemas.openxmlformats.org/officeDocument/2006/relationships/image" Target="media/image29.png"/><Relationship Id="rId28" Type="http://schemas.openxmlformats.org/officeDocument/2006/relationships/image" Target="media/image28.jpeg"/><Relationship Id="rId27" Type="http://schemas.openxmlformats.org/officeDocument/2006/relationships/image" Target="media/image27.jpeg"/><Relationship Id="rId26" Type="http://schemas.openxmlformats.org/officeDocument/2006/relationships/image" Target="media/image26.jpeg"/><Relationship Id="rId25" Type="http://schemas.openxmlformats.org/officeDocument/2006/relationships/image" Target="media/image25.png"/><Relationship Id="rId24" Type="http://schemas.openxmlformats.org/officeDocument/2006/relationships/image" Target="media/image24.jpeg"/><Relationship Id="rId23" Type="http://schemas.openxmlformats.org/officeDocument/2006/relationships/image" Target="media/image23.jpeg"/><Relationship Id="rId22" Type="http://schemas.openxmlformats.org/officeDocument/2006/relationships/image" Target="media/image22.png"/><Relationship Id="rId21" Type="http://schemas.openxmlformats.org/officeDocument/2006/relationships/image" Target="media/image21.jpeg"/><Relationship Id="rId20" Type="http://schemas.openxmlformats.org/officeDocument/2006/relationships/image" Target="media/image20.jpeg"/><Relationship Id="rId2" Type="http://schemas.openxmlformats.org/officeDocument/2006/relationships/image" Target="media/image2.jpeg"/><Relationship Id="rId19" Type="http://schemas.openxmlformats.org/officeDocument/2006/relationships/image" Target="media/image19.jpeg"/><Relationship Id="rId18" Type="http://schemas.openxmlformats.org/officeDocument/2006/relationships/image" Target="media/image18.png"/><Relationship Id="rId17" Type="http://schemas.openxmlformats.org/officeDocument/2006/relationships/image" Target="media/image17.jpeg"/><Relationship Id="rId16" Type="http://schemas.openxmlformats.org/officeDocument/2006/relationships/image" Target="media/image16.jpeg"/><Relationship Id="rId15" Type="http://schemas.openxmlformats.org/officeDocument/2006/relationships/image" Target="media/image15.png"/><Relationship Id="rId14" Type="http://schemas.openxmlformats.org/officeDocument/2006/relationships/image" Target="media/image14.jpeg"/><Relationship Id="rId13" Type="http://schemas.openxmlformats.org/officeDocument/2006/relationships/image" Target="media/image13.png"/><Relationship Id="rId12" Type="http://schemas.openxmlformats.org/officeDocument/2006/relationships/image" Target="media/image12.jpeg"/><Relationship Id="rId115" Type="http://schemas.openxmlformats.org/officeDocument/2006/relationships/image" Target="media/image115.jpeg"/><Relationship Id="rId114" Type="http://schemas.openxmlformats.org/officeDocument/2006/relationships/image" Target="media/image114.png"/><Relationship Id="rId113" Type="http://schemas.openxmlformats.org/officeDocument/2006/relationships/image" Target="media/image113.png"/><Relationship Id="rId112" Type="http://schemas.openxmlformats.org/officeDocument/2006/relationships/image" Target="media/image112.png"/><Relationship Id="rId111" Type="http://schemas.openxmlformats.org/officeDocument/2006/relationships/image" Target="media/image111.png"/><Relationship Id="rId110" Type="http://schemas.openxmlformats.org/officeDocument/2006/relationships/image" Target="media/image110.png"/><Relationship Id="rId11" Type="http://schemas.openxmlformats.org/officeDocument/2006/relationships/image" Target="media/image11.jpeg"/><Relationship Id="rId109" Type="http://schemas.openxmlformats.org/officeDocument/2006/relationships/image" Target="media/image109.png"/><Relationship Id="rId108" Type="http://schemas.openxmlformats.org/officeDocument/2006/relationships/image" Target="media/image108.png"/><Relationship Id="rId107" Type="http://schemas.openxmlformats.org/officeDocument/2006/relationships/image" Target="media/image107.jpeg"/><Relationship Id="rId106" Type="http://schemas.openxmlformats.org/officeDocument/2006/relationships/image" Target="media/image106.jpeg"/><Relationship Id="rId105" Type="http://schemas.openxmlformats.org/officeDocument/2006/relationships/image" Target="media/image105.jpeg"/><Relationship Id="rId104" Type="http://schemas.openxmlformats.org/officeDocument/2006/relationships/image" Target="media/image104.png"/><Relationship Id="rId103" Type="http://schemas.openxmlformats.org/officeDocument/2006/relationships/image" Target="media/image103.png"/><Relationship Id="rId102" Type="http://schemas.openxmlformats.org/officeDocument/2006/relationships/image" Target="media/image102.jpeg"/><Relationship Id="rId101" Type="http://schemas.openxmlformats.org/officeDocument/2006/relationships/image" Target="media/image101.png"/><Relationship Id="rId100" Type="http://schemas.openxmlformats.org/officeDocument/2006/relationships/image" Target="media/image100.png"/><Relationship Id="rId10" Type="http://schemas.openxmlformats.org/officeDocument/2006/relationships/image" Target="media/image10.png"/><Relationship Id="rId1" Type="http://schemas.openxmlformats.org/officeDocument/2006/relationships/image" Target="media/image1.png"/></Relationships>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4" Type="http://schemas.openxmlformats.org/officeDocument/2006/relationships/styles" Target="styles.xml"/><Relationship Id="rId23" Type="http://www.wps.cn/officeDocument/2020/cellImage" Target="cellimages.xml"/><Relationship Id="rId22" Type="http://schemas.openxmlformats.org/officeDocument/2006/relationships/sharedStrings" Target="sharedStrings.xml"/><Relationship Id="rId21" Type="http://schemas.openxmlformats.org/officeDocument/2006/relationships/theme" Target="theme/theme1.xml"/><Relationship Id="rId20" Type="http://schemas.openxmlformats.org/officeDocument/2006/relationships/customXml" Target="../customXml/item3.xml"/><Relationship Id="rId2" Type="http://schemas.openxmlformats.org/officeDocument/2006/relationships/worksheet" Target="worksheets/sheet2.xml"/><Relationship Id="rId19" Type="http://schemas.openxmlformats.org/officeDocument/2006/relationships/customXml" Target="../customXml/item2.xml"/><Relationship Id="rId18" Type="http://schemas.openxmlformats.org/officeDocument/2006/relationships/customXml" Target="../customXml/item1.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
  <sheetViews>
    <sheetView zoomScale="86" zoomScaleNormal="86" topLeftCell="G1" workbookViewId="0">
      <selection activeCell="B2" sqref="B2"/>
    </sheetView>
  </sheetViews>
  <sheetFormatPr defaultColWidth="8.20588235294118" defaultRowHeight="16.8" outlineLevelRow="2"/>
  <cols>
    <col min="1" max="1" width="16.6617647058824" style="1" customWidth="1"/>
    <col min="2" max="2" width="27.6911764705882" style="1" customWidth="1"/>
    <col min="3" max="3" width="11.3897058823529" style="1" customWidth="1"/>
    <col min="4" max="4" width="15.0955882352941" style="1" customWidth="1"/>
    <col min="5" max="5" width="12.9558823529412" style="1" customWidth="1"/>
    <col min="6" max="6" width="19.7941176470588" style="1" customWidth="1"/>
    <col min="7" max="7" width="17.2279411764706" style="1" customWidth="1"/>
    <col min="8" max="8" width="12.2426470588235" style="1" customWidth="1"/>
    <col min="9" max="9" width="13.1029411764706" style="1" customWidth="1"/>
    <col min="10" max="10" width="30.7720588235294" style="1" customWidth="1"/>
    <col min="11" max="16" width="12.3897058823529" style="1" customWidth="1"/>
    <col min="17" max="17" width="18.9558823529412" style="1"/>
    <col min="18" max="18" width="64.6838235294118" style="1"/>
    <col min="19" max="16384" width="8.20588235294118" style="1"/>
  </cols>
  <sheetData>
    <row r="1" s="1" customFormat="1" ht="68" spans="1:18">
      <c r="A1" s="37" t="s">
        <v>0</v>
      </c>
      <c r="B1" s="37" t="s">
        <v>1</v>
      </c>
      <c r="C1" s="37" t="s">
        <v>2</v>
      </c>
      <c r="D1" s="75" t="s">
        <v>3</v>
      </c>
      <c r="E1" s="37" t="s">
        <v>4</v>
      </c>
      <c r="F1" s="41" t="s">
        <v>5</v>
      </c>
      <c r="G1" s="41" t="s">
        <v>6</v>
      </c>
      <c r="H1" s="42" t="s">
        <v>7</v>
      </c>
      <c r="I1" s="41" t="s">
        <v>8</v>
      </c>
      <c r="J1" s="41" t="s">
        <v>9</v>
      </c>
      <c r="K1" s="4" t="s">
        <v>10</v>
      </c>
      <c r="L1" s="4" t="s">
        <v>11</v>
      </c>
      <c r="M1" s="4" t="s">
        <v>12</v>
      </c>
      <c r="N1" s="5" t="s">
        <v>13</v>
      </c>
      <c r="O1" s="5" t="s">
        <v>14</v>
      </c>
      <c r="P1" s="5" t="s">
        <v>15</v>
      </c>
      <c r="Q1" s="75" t="s">
        <v>3</v>
      </c>
      <c r="R1" s="6"/>
    </row>
    <row r="2" s="60" customFormat="1" ht="80" customHeight="1" spans="1:18">
      <c r="A2" s="147" t="s">
        <v>16</v>
      </c>
      <c r="B2" s="147" t="s">
        <v>17</v>
      </c>
      <c r="C2" s="147" t="s">
        <v>18</v>
      </c>
      <c r="D2" s="147" t="str">
        <f>_xlfn.DISPIMG("ID_DBC11CC41D794C3C96907A0863A7B7E2",1)</f>
        <v>=DISPIMG("ID_DBC11CC41D794C3C96907A0863A7B7E2",1)</v>
      </c>
      <c r="E2" s="147">
        <v>36900</v>
      </c>
      <c r="F2" s="148" t="s">
        <v>19</v>
      </c>
      <c r="G2" s="47" t="s">
        <v>20</v>
      </c>
      <c r="H2" s="25">
        <v>1142</v>
      </c>
      <c r="I2" s="47" t="s">
        <v>21</v>
      </c>
      <c r="J2" s="45" t="s">
        <v>22</v>
      </c>
      <c r="K2" s="104">
        <v>35102.0408163265</v>
      </c>
      <c r="L2" s="104">
        <v>34734.693877551</v>
      </c>
      <c r="M2" s="104">
        <v>33051.0204081633</v>
      </c>
      <c r="N2" s="104">
        <v>5102.04081632653</v>
      </c>
      <c r="O2" s="104">
        <v>5048.64736592311</v>
      </c>
      <c r="P2" s="104">
        <v>4803.92738490745</v>
      </c>
      <c r="Q2" s="25" t="str">
        <f>_xlfn.DISPIMG("ID_2A17331236224B90A8BD60C408CA46CA",1)</f>
        <v>=DISPIMG("ID_2A17331236224B90A8BD60C408CA46CA",1)</v>
      </c>
      <c r="R2" s="25" t="str">
        <f>_xlfn.DISPIMG("ID_986F851C9CA34ECD8B95D11121379335",1)</f>
        <v>=DISPIMG("ID_986F851C9CA34ECD8B95D11121379335",1)</v>
      </c>
    </row>
    <row r="3" s="60" customFormat="1" ht="80" customHeight="1" spans="1:18">
      <c r="A3" s="147" t="s">
        <v>16</v>
      </c>
      <c r="B3" s="147" t="s">
        <v>23</v>
      </c>
      <c r="C3" s="147" t="s">
        <v>24</v>
      </c>
      <c r="D3" s="147" t="str">
        <f>_xlfn.DISPIMG("ID_A45873D4CAE24429A88FDA326867FAAE",1)</f>
        <v>=DISPIMG("ID_A45873D4CAE24429A88FDA326867FAAE",1)</v>
      </c>
      <c r="E3" s="147">
        <v>39900</v>
      </c>
      <c r="F3" s="148" t="s">
        <v>25</v>
      </c>
      <c r="G3" s="47" t="s">
        <v>26</v>
      </c>
      <c r="H3" s="52" t="s">
        <v>27</v>
      </c>
      <c r="I3" s="47"/>
      <c r="J3" s="45" t="s">
        <v>28</v>
      </c>
      <c r="K3" s="104">
        <v>36734.693877551</v>
      </c>
      <c r="L3" s="104">
        <v>36367.3469387755</v>
      </c>
      <c r="M3" s="104">
        <v>34683.6734693878</v>
      </c>
      <c r="N3" s="104">
        <v>5339.34504034172</v>
      </c>
      <c r="O3" s="104">
        <v>5285.9515899383</v>
      </c>
      <c r="P3" s="104">
        <v>5041.23160892264</v>
      </c>
      <c r="Q3" s="25" t="str">
        <f>_xlfn.DISPIMG("ID_3CA5AD1ADF1C49D99D7A1A3D8889D412",1)</f>
        <v>=DISPIMG("ID_3CA5AD1ADF1C49D99D7A1A3D8889D412",1)</v>
      </c>
      <c r="R3" s="25"/>
    </row>
  </sheetData>
  <sheetProtection formatCells="0" formatColumns="0" formatRows="0" insertRows="0" insertColumns="0" insertHyperlinks="0" deleteColumns="0" deleteRows="0" sort="0" autoFilter="0" pivotTables="0"/>
  <mergeCells count="2">
    <mergeCell ref="I2:I3"/>
    <mergeCell ref="R2:R3"/>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
  <sheetViews>
    <sheetView zoomScale="59" zoomScaleNormal="59" workbookViewId="0">
      <selection activeCell="B6" sqref="B6"/>
    </sheetView>
  </sheetViews>
  <sheetFormatPr defaultColWidth="8.20588235294118" defaultRowHeight="78" customHeight="1" outlineLevelRow="5"/>
  <cols>
    <col min="1" max="1" width="17.9485294117647" style="1" customWidth="1"/>
    <col min="2" max="2" width="25.6102941176471" style="1" customWidth="1"/>
    <col min="3" max="3" width="24.0661764705882" style="1" customWidth="1"/>
    <col min="4" max="4" width="19.4411764705882" style="1"/>
    <col min="5" max="5" width="8.20588235294118" style="1"/>
    <col min="6" max="6" width="17.6617647058824" style="1" customWidth="1"/>
    <col min="7" max="7" width="17.0882352941176" style="1" customWidth="1"/>
    <col min="8" max="8" width="8.20588235294118" style="1"/>
    <col min="9" max="9" width="16.5220588235294" style="1" customWidth="1"/>
    <col min="10" max="10" width="16.6617647058824" style="1" customWidth="1"/>
    <col min="11" max="16" width="11.0220588235294" style="1" customWidth="1"/>
    <col min="17" max="17" width="34.8970588235294" style="1" customWidth="1"/>
    <col min="18" max="18" width="11.5441176470588" style="1" customWidth="1"/>
    <col min="19" max="16384" width="8.20588235294118" style="1"/>
  </cols>
  <sheetData>
    <row r="1" ht="73" customHeight="1" spans="1:18">
      <c r="A1" s="126" t="s">
        <v>0</v>
      </c>
      <c r="B1" s="126" t="s">
        <v>1</v>
      </c>
      <c r="C1" s="126" t="s">
        <v>2</v>
      </c>
      <c r="D1" s="127" t="s">
        <v>3</v>
      </c>
      <c r="E1" s="136" t="s">
        <v>4</v>
      </c>
      <c r="F1" s="128" t="s">
        <v>5</v>
      </c>
      <c r="G1" s="129" t="s">
        <v>6</v>
      </c>
      <c r="H1" s="130" t="s">
        <v>7</v>
      </c>
      <c r="I1" s="129" t="s">
        <v>8</v>
      </c>
      <c r="J1" s="137" t="s">
        <v>9</v>
      </c>
      <c r="K1" s="4" t="s">
        <v>10</v>
      </c>
      <c r="L1" s="4" t="s">
        <v>11</v>
      </c>
      <c r="M1" s="4" t="s">
        <v>12</v>
      </c>
      <c r="N1" s="5" t="s">
        <v>13</v>
      </c>
      <c r="O1" s="5" t="s">
        <v>14</v>
      </c>
      <c r="P1" s="5" t="s">
        <v>15</v>
      </c>
      <c r="Q1" s="127" t="s">
        <v>3</v>
      </c>
    </row>
    <row r="2" customHeight="1" spans="1:18">
      <c r="A2" s="25" t="s">
        <v>29</v>
      </c>
      <c r="B2" s="25" t="s">
        <v>30</v>
      </c>
      <c r="C2" s="25" t="s">
        <v>31</v>
      </c>
      <c r="D2" s="43" t="str">
        <f>_xlfn.DISPIMG("ID_F69BCA786449439C93BA955052858075",1)</f>
        <v>=DISPIMG("ID_F69BCA786449439C93BA955052858075",1)</v>
      </c>
      <c r="E2" s="9">
        <v>37900</v>
      </c>
      <c r="F2" s="55" t="s">
        <v>32</v>
      </c>
      <c r="G2" s="56" t="s">
        <v>33</v>
      </c>
      <c r="H2" s="46" t="s">
        <v>34</v>
      </c>
      <c r="I2" s="56" t="s">
        <v>21</v>
      </c>
      <c r="J2" s="72" t="s">
        <v>35</v>
      </c>
      <c r="K2" s="104">
        <v>35204.0816326531</v>
      </c>
      <c r="L2" s="104">
        <v>34836.7346938776</v>
      </c>
      <c r="M2" s="104">
        <v>33336.7346938776</v>
      </c>
      <c r="N2" s="104">
        <v>5116.87233032748</v>
      </c>
      <c r="O2" s="104">
        <v>5063.47887992406</v>
      </c>
      <c r="P2" s="104">
        <v>4845.45562411011</v>
      </c>
      <c r="Q2" s="25" t="str">
        <f>_xlfn.DISPIMG("ID_AB2659C31DD141F5B9B9F9869E2715DB",1)</f>
        <v>=DISPIMG("ID_AB2659C31DD141F5B9B9F9869E2715DB",1)</v>
      </c>
    </row>
    <row r="3" customHeight="1" spans="1:18">
      <c r="A3" s="23"/>
      <c r="B3" s="23" t="s">
        <v>30</v>
      </c>
      <c r="C3" s="23" t="s">
        <v>36</v>
      </c>
      <c r="D3" s="43" t="str">
        <f>_xlfn.DISPIMG("ID_2D601B467A1F4A7C86AF7AAEF394D373",1)</f>
        <v>=DISPIMG("ID_2D601B467A1F4A7C86AF7AAEF394D373",1)</v>
      </c>
      <c r="E3" s="9">
        <v>37900</v>
      </c>
      <c r="F3" s="144" t="s">
        <v>37</v>
      </c>
      <c r="G3" s="47" t="s">
        <v>38</v>
      </c>
      <c r="H3" s="46" t="s">
        <v>39</v>
      </c>
      <c r="I3" s="74"/>
      <c r="J3" s="72" t="s">
        <v>40</v>
      </c>
      <c r="K3" s="104">
        <v>34387.7551020408</v>
      </c>
      <c r="L3" s="104">
        <v>34020.4081632653</v>
      </c>
      <c r="M3" s="104">
        <v>32520.4081632653</v>
      </c>
      <c r="N3" s="104">
        <v>4998.22021831989</v>
      </c>
      <c r="O3" s="104">
        <v>4944.82676791647</v>
      </c>
      <c r="P3" s="104">
        <v>4726.80351210252</v>
      </c>
      <c r="Q3" s="25"/>
    </row>
    <row r="4" ht="102" customHeight="1" spans="1:18">
      <c r="A4" s="23" t="s">
        <v>41</v>
      </c>
      <c r="B4" s="23" t="s">
        <v>42</v>
      </c>
      <c r="C4" s="25" t="s">
        <v>43</v>
      </c>
      <c r="D4" s="25" t="str">
        <f>_xlfn.DISPIMG("ID_052F626A54534FC692FACBC24E081427",1)</f>
        <v>=DISPIMG("ID_052F626A54534FC692FACBC24E081427",1)</v>
      </c>
      <c r="E4" s="9">
        <v>47800</v>
      </c>
      <c r="F4" s="26" t="s">
        <v>44</v>
      </c>
      <c r="G4" s="27" t="s">
        <v>45</v>
      </c>
      <c r="H4" s="46" t="s">
        <v>46</v>
      </c>
      <c r="I4" s="27" t="s">
        <v>47</v>
      </c>
      <c r="J4" s="48" t="s">
        <v>48</v>
      </c>
      <c r="K4" s="104">
        <v>48367.3469387755</v>
      </c>
      <c r="L4" s="104">
        <v>48000</v>
      </c>
      <c r="M4" s="104">
        <v>46357.1428571429</v>
      </c>
      <c r="N4" s="104">
        <v>7030.13763644993</v>
      </c>
      <c r="O4" s="104">
        <v>6976.74418604651</v>
      </c>
      <c r="P4" s="104">
        <v>6737.95681063123</v>
      </c>
      <c r="Q4" s="6" t="str">
        <f t="shared" ref="Q4:Q6" si="0">_xlfn.DISPIMG("ID_79FD2E14A04546FCB06B65B08632F199",1)</f>
        <v>=DISPIMG("ID_79FD2E14A04546FCB06B65B08632F199",1)</v>
      </c>
      <c r="R4" s="1" t="str">
        <f>_xlfn.DISPIMG("ID_5680412E06704CB1B903D0565F537D91",1)</f>
        <v>=DISPIMG("ID_5680412E06704CB1B903D0565F537D91",1)</v>
      </c>
    </row>
    <row r="5" ht="102" customHeight="1" spans="1:18">
      <c r="A5" s="32"/>
      <c r="B5" s="32" t="s">
        <v>49</v>
      </c>
      <c r="C5" s="25" t="s">
        <v>50</v>
      </c>
      <c r="D5" s="25" t="str">
        <f>_xlfn.DISPIMG("ID_E0D49DB3D5894C2CA2098C138C79DF78",1)</f>
        <v>=DISPIMG("ID_E0D49DB3D5894C2CA2098C138C79DF78",1)</v>
      </c>
      <c r="E5" s="9">
        <v>50800</v>
      </c>
      <c r="F5" s="145"/>
      <c r="G5" s="34"/>
      <c r="H5" s="146" t="s">
        <v>51</v>
      </c>
      <c r="I5" s="34"/>
      <c r="J5" s="48" t="s">
        <v>52</v>
      </c>
      <c r="K5" s="104">
        <v>47551.0204081633</v>
      </c>
      <c r="L5" s="104">
        <v>47183.6734693878</v>
      </c>
      <c r="M5" s="104">
        <v>45540.8163265306</v>
      </c>
      <c r="N5" s="104">
        <v>6911.48552444234</v>
      </c>
      <c r="O5" s="104">
        <v>6858.09207403892</v>
      </c>
      <c r="P5" s="104">
        <v>6619.30469862364</v>
      </c>
      <c r="Q5" s="6" t="str">
        <f t="shared" si="0"/>
        <v>=DISPIMG("ID_79FD2E14A04546FCB06B65B08632F199",1)</v>
      </c>
      <c r="R5" s="1" t="str">
        <f>_xlfn.DISPIMG("ID_F8DA4D60792F485A95DAC92BC14845B4",1)</f>
        <v>=DISPIMG("ID_F8DA4D60792F485A95DAC92BC14845B4",1)</v>
      </c>
    </row>
    <row r="6" ht="102" customHeight="1" spans="1:18">
      <c r="A6" s="36"/>
      <c r="B6" s="36" t="s">
        <v>53</v>
      </c>
      <c r="C6" s="24" t="s">
        <v>54</v>
      </c>
      <c r="D6" s="25" t="str">
        <f>_xlfn.DISPIMG("ID_C9588F42BC8D467BBBC7FE8A9055D8B1",1)</f>
        <v>=DISPIMG("ID_C9588F42BC8D467BBBC7FE8A9055D8B1",1)</v>
      </c>
      <c r="E6" s="9">
        <v>57800</v>
      </c>
      <c r="F6" s="33"/>
      <c r="G6" s="45" t="s">
        <v>55</v>
      </c>
      <c r="H6" s="146" t="s">
        <v>56</v>
      </c>
      <c r="I6" s="45" t="s">
        <v>57</v>
      </c>
      <c r="J6" s="48" t="s">
        <v>58</v>
      </c>
      <c r="K6" s="104">
        <v>53877.5510204082</v>
      </c>
      <c r="L6" s="104">
        <v>53510.2040816327</v>
      </c>
      <c r="M6" s="104">
        <v>51867.3469387755</v>
      </c>
      <c r="N6" s="104">
        <v>7831.03939250119</v>
      </c>
      <c r="O6" s="104">
        <v>7777.64594209777</v>
      </c>
      <c r="P6" s="104">
        <v>7538.85856668249</v>
      </c>
      <c r="Q6" s="6" t="str">
        <f t="shared" si="0"/>
        <v>=DISPIMG("ID_79FD2E14A04546FCB06B65B08632F199",1)</v>
      </c>
    </row>
  </sheetData>
  <sheetProtection formatCells="0" formatColumns="0" formatRows="0" insertRows="0" insertColumns="0" insertHyperlinks="0" deleteColumns="0" deleteRows="0" sort="0" autoFilter="0" pivotTables="0"/>
  <mergeCells count="7">
    <mergeCell ref="A2:A3"/>
    <mergeCell ref="A4:A6"/>
    <mergeCell ref="F4:F6"/>
    <mergeCell ref="G4:G5"/>
    <mergeCell ref="I2:I3"/>
    <mergeCell ref="I4:I5"/>
    <mergeCell ref="Q2:Q3"/>
  </mergeCells>
  <pageMargins left="0.75" right="0.75" top="1" bottom="1" header="0.5" footer="0.5"/>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
  <sheetViews>
    <sheetView topLeftCell="J1" workbookViewId="0">
      <selection activeCell="Q5" sqref="Q5"/>
    </sheetView>
  </sheetViews>
  <sheetFormatPr defaultColWidth="8.20588235294118" defaultRowHeight="99" customHeight="1" outlineLevelRow="3"/>
  <cols>
    <col min="1" max="1" width="12.8161764705882" style="1" customWidth="1"/>
    <col min="2" max="2" width="20.8382352941176" style="1" customWidth="1"/>
    <col min="3" max="3" width="25.2058823529412" style="1" customWidth="1"/>
    <col min="4" max="4" width="17.0073529411765" style="1"/>
    <col min="5" max="6" width="8.20588235294118" style="1"/>
    <col min="7" max="7" width="15.6617647058824" style="1" customWidth="1"/>
    <col min="8" max="9" width="8.20588235294118" style="1"/>
    <col min="10" max="10" width="24.9264705882353" style="1" customWidth="1"/>
    <col min="11" max="16" width="11.6323529411765" style="1" customWidth="1"/>
    <col min="17" max="17" width="28.625" style="1" customWidth="1"/>
    <col min="18" max="18" width="24.4926470588235" style="1" customWidth="1"/>
    <col min="19" max="16384" width="8.20588235294118" style="1"/>
  </cols>
  <sheetData>
    <row r="1" ht="73" customHeight="1" spans="1:18">
      <c r="A1" s="126" t="s">
        <v>0</v>
      </c>
      <c r="B1" s="126" t="s">
        <v>1</v>
      </c>
      <c r="C1" s="126" t="s">
        <v>2</v>
      </c>
      <c r="D1" s="127" t="s">
        <v>3</v>
      </c>
      <c r="E1" s="136" t="s">
        <v>4</v>
      </c>
      <c r="F1" s="128" t="s">
        <v>5</v>
      </c>
      <c r="G1" s="129" t="s">
        <v>6</v>
      </c>
      <c r="H1" s="130" t="s">
        <v>7</v>
      </c>
      <c r="I1" s="129" t="s">
        <v>8</v>
      </c>
      <c r="J1" s="137" t="s">
        <v>9</v>
      </c>
      <c r="K1" s="4" t="s">
        <v>10</v>
      </c>
      <c r="L1" s="4" t="s">
        <v>11</v>
      </c>
      <c r="M1" s="4" t="s">
        <v>12</v>
      </c>
      <c r="N1" s="5" t="s">
        <v>13</v>
      </c>
      <c r="O1" s="5" t="s">
        <v>14</v>
      </c>
      <c r="P1" s="5" t="s">
        <v>15</v>
      </c>
      <c r="Q1" s="127" t="s">
        <v>3</v>
      </c>
    </row>
    <row r="2" customHeight="1" spans="1:18">
      <c r="A2" s="23" t="s">
        <v>59</v>
      </c>
      <c r="B2" s="23" t="s">
        <v>60</v>
      </c>
      <c r="C2" s="29" t="s">
        <v>61</v>
      </c>
      <c r="D2" s="25" t="str">
        <f>_xlfn.DISPIMG("ID_6EE3128F49894FF197AB2D1A67B24C94",1)</f>
        <v>=DISPIMG("ID_6EE3128F49894FF197AB2D1A67B24C94",1)</v>
      </c>
      <c r="E2" s="9">
        <v>46800</v>
      </c>
      <c r="F2" s="55" t="s">
        <v>62</v>
      </c>
      <c r="G2" s="56" t="s">
        <v>63</v>
      </c>
      <c r="H2" s="46" t="s">
        <v>64</v>
      </c>
      <c r="I2" s="56" t="s">
        <v>65</v>
      </c>
      <c r="J2" s="72" t="s">
        <v>66</v>
      </c>
      <c r="K2" s="104">
        <v>42040.8163265306</v>
      </c>
      <c r="L2" s="104">
        <v>41673.4693877551</v>
      </c>
      <c r="M2" s="104">
        <v>40428.5714285714</v>
      </c>
      <c r="N2" s="104">
        <v>6110.58376839108</v>
      </c>
      <c r="O2" s="104">
        <v>6057.19031798766</v>
      </c>
      <c r="P2" s="104">
        <v>5876.24584717608</v>
      </c>
      <c r="Q2" s="68" t="str">
        <f>_xlfn.DISPIMG("ID_A01C4AF336974EDC9F416634C805B84B",1)</f>
        <v>=DISPIMG("ID_A01C4AF336974EDC9F416634C805B84B",1)</v>
      </c>
      <c r="R2" s="25" t="str">
        <f>_xlfn.DISPIMG("ID_A01C4AF336974EDC9F416634C805B84B",1)</f>
        <v>=DISPIMG("ID_A01C4AF336974EDC9F416634C805B84B",1)</v>
      </c>
    </row>
    <row r="3" customHeight="1" spans="1:18">
      <c r="A3" s="32"/>
      <c r="B3" s="32" t="s">
        <v>67</v>
      </c>
      <c r="C3" s="29" t="s">
        <v>68</v>
      </c>
      <c r="D3" s="25" t="str">
        <f>_xlfn.DISPIMG("ID_545629754529422CAE7E2BB7820A207E",1)</f>
        <v>=DISPIMG("ID_545629754529422CAE7E2BB7820A207E",1)</v>
      </c>
      <c r="E3" s="9">
        <v>52800</v>
      </c>
      <c r="F3" s="44"/>
      <c r="G3" s="74"/>
      <c r="H3" s="46" t="s">
        <v>69</v>
      </c>
      <c r="I3" s="132"/>
      <c r="J3" s="72" t="s">
        <v>70</v>
      </c>
      <c r="K3" s="104">
        <v>43571.4285714286</v>
      </c>
      <c r="L3" s="104">
        <v>43204.0816326531</v>
      </c>
      <c r="M3" s="104">
        <v>41959.1836734694</v>
      </c>
      <c r="N3" s="104">
        <v>6333.05647840532</v>
      </c>
      <c r="O3" s="104">
        <v>6279.6630280019</v>
      </c>
      <c r="P3" s="104">
        <v>6098.71855719032</v>
      </c>
      <c r="Q3" s="142"/>
      <c r="R3" s="25"/>
    </row>
    <row r="4" customHeight="1" spans="1:18">
      <c r="A4" s="36"/>
      <c r="B4" s="36" t="s">
        <v>60</v>
      </c>
      <c r="C4" s="29" t="s">
        <v>71</v>
      </c>
      <c r="D4" s="25" t="str">
        <f>_xlfn.DISPIMG("ID_E50E067192D8419288A74A4AECBC8856",1)</f>
        <v>=DISPIMG("ID_E50E067192D8419288A74A4AECBC8856",1)</v>
      </c>
      <c r="E4" s="9">
        <v>47900</v>
      </c>
      <c r="F4" s="55" t="s">
        <v>72</v>
      </c>
      <c r="G4" s="47" t="s">
        <v>73</v>
      </c>
      <c r="H4" s="46" t="s">
        <v>74</v>
      </c>
      <c r="I4" s="74"/>
      <c r="J4" s="72" t="s">
        <v>75</v>
      </c>
      <c r="K4" s="104">
        <v>41836.7346938776</v>
      </c>
      <c r="L4" s="104">
        <v>41469.387755102</v>
      </c>
      <c r="M4" s="104">
        <v>40224.4897959184</v>
      </c>
      <c r="N4" s="104">
        <v>6080.92074038918</v>
      </c>
      <c r="O4" s="104">
        <v>6027.52728998576</v>
      </c>
      <c r="P4" s="104">
        <v>5846.58281917418</v>
      </c>
      <c r="Q4" s="143"/>
      <c r="R4" s="115" t="str">
        <f>_xlfn.DISPIMG("ID_5685A633097D4FE8AACA5107F9A1B800",1)</f>
        <v>=DISPIMG("ID_5685A633097D4FE8AACA5107F9A1B800",1)</v>
      </c>
    </row>
  </sheetData>
  <sheetProtection formatCells="0" formatColumns="0" formatRows="0" insertRows="0" insertColumns="0" insertHyperlinks="0" deleteColumns="0" deleteRows="0" sort="0" autoFilter="0" pivotTables="0"/>
  <mergeCells count="6">
    <mergeCell ref="A2:A4"/>
    <mergeCell ref="F2:F3"/>
    <mergeCell ref="G2:G3"/>
    <mergeCell ref="I2:I4"/>
    <mergeCell ref="Q2:Q4"/>
    <mergeCell ref="R2:R3"/>
  </mergeCells>
  <pageMargins left="0.75" right="0.75" top="1" bottom="1" header="0.5" footer="0.5"/>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
  <sheetViews>
    <sheetView topLeftCell="I1" workbookViewId="0">
      <selection activeCell="Q4" sqref="Q4"/>
    </sheetView>
  </sheetViews>
  <sheetFormatPr defaultColWidth="8.20588235294118" defaultRowHeight="110" customHeight="1" outlineLevelRow="3"/>
  <cols>
    <col min="1" max="1" width="14.1029411764706" style="1" customWidth="1"/>
    <col min="2" max="2" width="23.7720588235294" style="1" customWidth="1"/>
    <col min="3" max="3" width="20.9411764705882" style="1" customWidth="1"/>
    <col min="4" max="4" width="20.9044117647059" style="1"/>
    <col min="5" max="5" width="8.20588235294118" style="1"/>
    <col min="6" max="6" width="14.3823529411765" style="1" customWidth="1"/>
    <col min="7" max="9" width="8.20588235294118" style="1"/>
    <col min="10" max="10" width="25.4926470588235" style="1" customWidth="1"/>
    <col min="11" max="16" width="11.3897058823529" style="1" customWidth="1"/>
    <col min="17" max="18" width="20.2279411764706" style="1" customWidth="1"/>
    <col min="19" max="16384" width="8.20588235294118" style="1"/>
  </cols>
  <sheetData>
    <row r="1" ht="73" customHeight="1" spans="1:18">
      <c r="A1" s="126" t="s">
        <v>0</v>
      </c>
      <c r="B1" s="126" t="s">
        <v>1</v>
      </c>
      <c r="C1" s="126" t="s">
        <v>2</v>
      </c>
      <c r="D1" s="127" t="s">
        <v>3</v>
      </c>
      <c r="E1" s="136" t="s">
        <v>4</v>
      </c>
      <c r="F1" s="138" t="s">
        <v>5</v>
      </c>
      <c r="G1" s="139" t="s">
        <v>6</v>
      </c>
      <c r="H1" s="140" t="s">
        <v>7</v>
      </c>
      <c r="I1" s="139" t="s">
        <v>8</v>
      </c>
      <c r="J1" s="141" t="s">
        <v>9</v>
      </c>
      <c r="K1" s="4" t="s">
        <v>10</v>
      </c>
      <c r="L1" s="4" t="s">
        <v>11</v>
      </c>
      <c r="M1" s="4" t="s">
        <v>12</v>
      </c>
      <c r="N1" s="5" t="s">
        <v>13</v>
      </c>
      <c r="O1" s="5" t="s">
        <v>14</v>
      </c>
      <c r="P1" s="5" t="s">
        <v>15</v>
      </c>
      <c r="Q1" s="127" t="s">
        <v>3</v>
      </c>
    </row>
    <row r="2" customHeight="1" spans="1:18">
      <c r="A2" s="25" t="s">
        <v>76</v>
      </c>
      <c r="B2" s="25" t="s">
        <v>77</v>
      </c>
      <c r="C2" s="25" t="s">
        <v>78</v>
      </c>
      <c r="D2" s="25" t="str">
        <f>_xlfn.DISPIMG("ID_3657C33A658A43318B9D0C98A817AB20",1)</f>
        <v>=DISPIMG("ID_3657C33A658A43318B9D0C98A817AB20",1)</v>
      </c>
      <c r="E2" s="9">
        <v>53900</v>
      </c>
      <c r="F2" s="47" t="s">
        <v>79</v>
      </c>
      <c r="G2" s="45" t="s">
        <v>80</v>
      </c>
      <c r="H2" s="46" t="s">
        <v>81</v>
      </c>
      <c r="I2" s="47" t="s">
        <v>82</v>
      </c>
      <c r="J2" s="48" t="s">
        <v>83</v>
      </c>
      <c r="K2" s="104">
        <v>44285.7142857143</v>
      </c>
      <c r="L2" s="104">
        <v>43918.3673469388</v>
      </c>
      <c r="M2" s="104">
        <v>43071.4285714286</v>
      </c>
      <c r="N2" s="104">
        <v>6436.87707641196</v>
      </c>
      <c r="O2" s="104">
        <v>6383.48362600854</v>
      </c>
      <c r="P2" s="104">
        <v>6260.38205980067</v>
      </c>
      <c r="Q2" s="22" t="str">
        <f>_xlfn.DISPIMG("ID_374EB16EFC454A2680F35F806EE3373D",1)</f>
        <v>=DISPIMG("ID_374EB16EFC454A2680F35F806EE3373D",1)</v>
      </c>
      <c r="R2" s="60" t="str">
        <f>_xlfn.DISPIMG("ID_7FF1E4C8F28944EC9F1C75C3D25EE868",1)</f>
        <v>=DISPIMG("ID_7FF1E4C8F28944EC9F1C75C3D25EE868",1)</v>
      </c>
    </row>
    <row r="3" customHeight="1" spans="1:18">
      <c r="A3" s="25"/>
      <c r="B3" s="25" t="s">
        <v>84</v>
      </c>
      <c r="C3" s="25" t="s">
        <v>85</v>
      </c>
      <c r="D3" s="25" t="str">
        <f>_xlfn.DISPIMG("ID_91FB82FFD2754CA882C4026DD4B64D6F",1)</f>
        <v>=DISPIMG("ID_91FB82FFD2754CA882C4026DD4B64D6F",1)</v>
      </c>
      <c r="E3" s="9">
        <v>56900</v>
      </c>
      <c r="F3" s="47"/>
      <c r="G3" s="45"/>
      <c r="H3" s="46" t="s">
        <v>86</v>
      </c>
      <c r="I3" s="47"/>
      <c r="J3" s="48" t="s">
        <v>87</v>
      </c>
      <c r="K3" s="104">
        <v>47448.9795918367</v>
      </c>
      <c r="L3" s="104">
        <v>47081.6326530612</v>
      </c>
      <c r="M3" s="104">
        <v>46234.693877551</v>
      </c>
      <c r="N3" s="104">
        <v>6896.65401044139</v>
      </c>
      <c r="O3" s="104">
        <v>6843.26056003797</v>
      </c>
      <c r="P3" s="104">
        <v>6720.15899383009</v>
      </c>
      <c r="Q3" s="22" t="str">
        <f>_xlfn.DISPIMG("ID_374EB16EFC454A2680F35F806EE3373D",1)</f>
        <v>=DISPIMG("ID_374EB16EFC454A2680F35F806EE3373D",1)</v>
      </c>
      <c r="R3" s="60"/>
    </row>
    <row r="4" customHeight="1" spans="1:18">
      <c r="A4" s="25"/>
      <c r="B4" s="25" t="s">
        <v>88</v>
      </c>
      <c r="C4" s="25" t="s">
        <v>89</v>
      </c>
      <c r="D4" s="25" t="str">
        <f>_xlfn.DISPIMG("ID_80BA260BC9D142429EE0A90842F8639D",1)</f>
        <v>=DISPIMG("ID_80BA260BC9D142429EE0A90842F8639D",1)</v>
      </c>
      <c r="E4" s="9">
        <v>59900</v>
      </c>
      <c r="F4" s="47"/>
      <c r="G4" s="45"/>
      <c r="H4" s="46" t="s">
        <v>90</v>
      </c>
      <c r="I4" s="47"/>
      <c r="J4" s="48" t="s">
        <v>91</v>
      </c>
      <c r="K4" s="104">
        <v>49285.7142857143</v>
      </c>
      <c r="L4" s="104">
        <v>48918.3673469388</v>
      </c>
      <c r="M4" s="104">
        <v>48071.4285714286</v>
      </c>
      <c r="N4" s="104">
        <v>7163.62126245847</v>
      </c>
      <c r="O4" s="104">
        <v>7110.22781205505</v>
      </c>
      <c r="P4" s="104">
        <v>6987.12624584718</v>
      </c>
      <c r="Q4" s="22" t="str">
        <f>_xlfn.DISPIMG("ID_374EB16EFC454A2680F35F806EE3373D",1)</f>
        <v>=DISPIMG("ID_374EB16EFC454A2680F35F806EE3373D",1)</v>
      </c>
      <c r="R4" s="60"/>
    </row>
  </sheetData>
  <sheetProtection formatCells="0" formatColumns="0" formatRows="0" insertRows="0" insertColumns="0" insertHyperlinks="0" deleteColumns="0" deleteRows="0" sort="0" autoFilter="0" pivotTables="0"/>
  <mergeCells count="5">
    <mergeCell ref="A2:A4"/>
    <mergeCell ref="F2:F4"/>
    <mergeCell ref="G2:G4"/>
    <mergeCell ref="I2:I4"/>
    <mergeCell ref="R2:R4"/>
  </mergeCell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
  <sheetViews>
    <sheetView zoomScale="61" zoomScaleNormal="61" workbookViewId="0">
      <selection activeCell="A3" sqref="A3"/>
    </sheetView>
  </sheetViews>
  <sheetFormatPr defaultColWidth="8.20588235294118" defaultRowHeight="120" customHeight="1" outlineLevelRow="4"/>
  <cols>
    <col min="1" max="1" width="15.6691176470588" style="1" customWidth="1"/>
    <col min="2" max="2" width="34.1838235294118" style="1" customWidth="1"/>
    <col min="3" max="3" width="13.5367647058824" style="1" customWidth="1"/>
    <col min="4" max="4" width="15.3088235294118" style="1"/>
    <col min="5" max="5" width="8.20588235294118" style="1"/>
    <col min="6" max="6" width="12.9558823529412" style="1" customWidth="1"/>
    <col min="7" max="7" width="12.2426470588235" style="1" customWidth="1"/>
    <col min="8" max="8" width="8.20588235294118" style="1"/>
    <col min="9" max="9" width="14.3823529411765" style="1" customWidth="1"/>
    <col min="10" max="10" width="27.3382352941176" style="1" customWidth="1"/>
    <col min="11" max="16" width="8.20588235294118" style="1"/>
    <col min="17" max="18" width="21.0735294117647" style="1" customWidth="1"/>
    <col min="19" max="16347" width="8.20588235294118" style="1"/>
  </cols>
  <sheetData>
    <row r="1" ht="73" customHeight="1" spans="1:18">
      <c r="A1" s="126" t="s">
        <v>0</v>
      </c>
      <c r="B1" s="126" t="s">
        <v>1</v>
      </c>
      <c r="C1" s="126" t="s">
        <v>2</v>
      </c>
      <c r="D1" s="127" t="s">
        <v>3</v>
      </c>
      <c r="E1" s="136" t="s">
        <v>4</v>
      </c>
      <c r="F1" s="128" t="s">
        <v>5</v>
      </c>
      <c r="G1" s="129" t="s">
        <v>6</v>
      </c>
      <c r="H1" s="130" t="s">
        <v>7</v>
      </c>
      <c r="I1" s="129" t="s">
        <v>8</v>
      </c>
      <c r="J1" s="137" t="s">
        <v>9</v>
      </c>
      <c r="K1" s="4" t="s">
        <v>10</v>
      </c>
      <c r="L1" s="4" t="s">
        <v>11</v>
      </c>
      <c r="M1" s="4" t="s">
        <v>12</v>
      </c>
      <c r="N1" s="5" t="s">
        <v>13</v>
      </c>
      <c r="O1" s="5" t="s">
        <v>14</v>
      </c>
      <c r="P1" s="5" t="s">
        <v>15</v>
      </c>
      <c r="Q1" s="127" t="s">
        <v>3</v>
      </c>
    </row>
    <row r="2" s="135" customFormat="1" customHeight="1" spans="1:18">
      <c r="A2" s="25" t="s">
        <v>92</v>
      </c>
      <c r="B2" s="25" t="s">
        <v>93</v>
      </c>
      <c r="C2" s="24" t="s">
        <v>94</v>
      </c>
      <c r="D2" s="25" t="str">
        <f>_xlfn.DISPIMG("ID_C70A85683C794F6E9E806CD7296568DA",1)</f>
        <v>=DISPIMG("ID_C70A85683C794F6E9E806CD7296568DA",1)</v>
      </c>
      <c r="E2" s="9">
        <v>62800</v>
      </c>
      <c r="F2" s="47" t="s">
        <v>95</v>
      </c>
      <c r="G2" s="47" t="s">
        <v>96</v>
      </c>
      <c r="H2" s="46" t="s">
        <v>97</v>
      </c>
      <c r="I2" s="47" t="s">
        <v>98</v>
      </c>
      <c r="J2" s="72" t="s">
        <v>99</v>
      </c>
      <c r="K2" s="104">
        <v>66428.5714285714</v>
      </c>
      <c r="L2" s="104">
        <v>66061.2244897959</v>
      </c>
      <c r="M2" s="104">
        <v>64224.4897959184</v>
      </c>
      <c r="N2" s="104">
        <v>9655.10204081633</v>
      </c>
      <c r="O2" s="104">
        <v>9602.04081632653</v>
      </c>
      <c r="P2" s="104">
        <v>9334.69387755102</v>
      </c>
      <c r="Q2" s="25" t="str">
        <f>_xlfn.DISPIMG("ID_ABD92BAA49C842B49A3C19AF0F006C8A",1)</f>
        <v>=DISPIMG("ID_ABD92BAA49C842B49A3C19AF0F006C8A",1)</v>
      </c>
      <c r="R2" s="22" t="str">
        <f>_xlfn.DISPIMG("ID_1B7EAB4DCF0A4A06AA1F4B699CAE99B0",1)</f>
        <v>=DISPIMG("ID_1B7EAB4DCF0A4A06AA1F4B699CAE99B0",1)</v>
      </c>
    </row>
    <row r="3" s="135" customFormat="1" customHeight="1" spans="1:18">
      <c r="A3" s="25" t="s">
        <v>92</v>
      </c>
      <c r="B3" s="25" t="s">
        <v>100</v>
      </c>
      <c r="C3" s="24" t="s">
        <v>101</v>
      </c>
      <c r="D3" s="25" t="str">
        <f>_xlfn.DISPIMG("ID_61984FD8963B4065B4388CDE88B3DE8F",1)</f>
        <v>=DISPIMG("ID_61984FD8963B4065B4388CDE88B3DE8F",1)</v>
      </c>
      <c r="E3" s="9">
        <v>75800</v>
      </c>
      <c r="F3" s="47"/>
      <c r="G3" s="47" t="s">
        <v>102</v>
      </c>
      <c r="H3" s="46" t="s">
        <v>103</v>
      </c>
      <c r="I3" s="47" t="s">
        <v>104</v>
      </c>
      <c r="J3" s="72" t="s">
        <v>105</v>
      </c>
      <c r="K3" s="104">
        <v>76938.7755102041</v>
      </c>
      <c r="L3" s="104">
        <v>76571.4285714286</v>
      </c>
      <c r="M3" s="104">
        <v>74734.693877551</v>
      </c>
      <c r="N3" s="104">
        <v>11182.6530612245</v>
      </c>
      <c r="O3" s="104">
        <v>11129.5918367347</v>
      </c>
      <c r="P3" s="104">
        <v>10862.2448979592</v>
      </c>
      <c r="Q3" s="25" t="str">
        <f>_xlfn.DISPIMG("ID_73D3103D3B7F428FA071798EC29D80D3",1)</f>
        <v>=DISPIMG("ID_73D3103D3B7F428FA071798EC29D80D3",1)</v>
      </c>
      <c r="R3" s="22"/>
    </row>
    <row r="4" customHeight="1" spans="1:18">
      <c r="A4" s="25" t="s">
        <v>106</v>
      </c>
      <c r="B4" s="25" t="s">
        <v>107</v>
      </c>
      <c r="C4" s="24" t="s">
        <v>108</v>
      </c>
      <c r="D4" s="25" t="str">
        <f>_xlfn.DISPIMG("ID_4FAB9D848E1F4375BEDA147BD4B9C61F",1)</f>
        <v>=DISPIMG("ID_4FAB9D848E1F4375BEDA147BD4B9C61F",1)</v>
      </c>
      <c r="E4" s="9">
        <v>91800</v>
      </c>
      <c r="F4" s="24" t="s">
        <v>109</v>
      </c>
      <c r="G4" s="25" t="s">
        <v>110</v>
      </c>
      <c r="H4" s="52" t="s">
        <v>111</v>
      </c>
      <c r="I4" s="47" t="s">
        <v>112</v>
      </c>
      <c r="J4" s="45" t="s">
        <v>113</v>
      </c>
      <c r="K4" s="104">
        <v>94285.7142857143</v>
      </c>
      <c r="L4" s="104">
        <v>93918.3673469388</v>
      </c>
      <c r="M4" s="104">
        <v>92081.6326530612</v>
      </c>
      <c r="N4" s="104">
        <v>13704.0816326531</v>
      </c>
      <c r="O4" s="104">
        <v>13651.0204081633</v>
      </c>
      <c r="P4" s="104">
        <v>13383.6734693878</v>
      </c>
      <c r="Q4" s="25" t="str">
        <f>_xlfn.DISPIMG("ID_73D3103D3B7F428FA071798EC29D80D3",1)</f>
        <v>=DISPIMG("ID_73D3103D3B7F428FA071798EC29D80D3",1)</v>
      </c>
      <c r="R4" s="1" t="str">
        <f>_xlfn.DISPIMG("ID_09A31B94214448EF88207E7243F265B8",1)</f>
        <v>=DISPIMG("ID_09A31B94214448EF88207E7243F265B8",1)</v>
      </c>
    </row>
    <row r="5" customHeight="1" spans="1:18">
      <c r="A5" s="25" t="s">
        <v>114</v>
      </c>
      <c r="B5" s="25" t="s">
        <v>115</v>
      </c>
      <c r="C5" s="24" t="s">
        <v>116</v>
      </c>
      <c r="D5" s="25" t="str">
        <f>_xlfn.DISPIMG("ID_3E03A895E596451C8C4AA7B62FEE6884",1)</f>
        <v>=DISPIMG("ID_3E03A895E596451C8C4AA7B62FEE6884",1)</v>
      </c>
      <c r="E5" s="9">
        <v>98800</v>
      </c>
      <c r="F5" s="24" t="s">
        <v>117</v>
      </c>
      <c r="G5" s="25" t="s">
        <v>118</v>
      </c>
      <c r="H5" s="52" t="s">
        <v>119</v>
      </c>
      <c r="I5" s="47" t="s">
        <v>120</v>
      </c>
      <c r="J5" s="45" t="s">
        <v>113</v>
      </c>
      <c r="K5" s="104">
        <v>98877.5510204082</v>
      </c>
      <c r="L5" s="104">
        <v>98510.2040816326</v>
      </c>
      <c r="M5" s="104">
        <v>96673.4693877551</v>
      </c>
      <c r="N5" s="104">
        <v>14371.4285714286</v>
      </c>
      <c r="O5" s="104">
        <v>14318.3673469388</v>
      </c>
      <c r="P5" s="104">
        <v>14051.0204081633</v>
      </c>
      <c r="Q5" s="36" t="str">
        <f>_xlfn.DISPIMG("ID_669A6E3F9F6F4D8A9185DD8E458FBD5E",1)</f>
        <v>=DISPIMG("ID_669A6E3F9F6F4D8A9185DD8E458FBD5E",1)</v>
      </c>
      <c r="R5" s="25" t="str">
        <f>_xlfn.DISPIMG("ID_A7F04E61EAF24FECB61C4E204C2526CD",1)</f>
        <v>=DISPIMG("ID_A7F04E61EAF24FECB61C4E204C2526CD",1)</v>
      </c>
    </row>
  </sheetData>
  <sheetProtection formatCells="0" formatColumns="0" formatRows="0" insertRows="0" insertColumns="0" insertHyperlinks="0" deleteColumns="0" deleteRows="0" sort="0" autoFilter="0" pivotTables="0"/>
  <mergeCells count="2">
    <mergeCell ref="F2:F3"/>
    <mergeCell ref="R2:R3"/>
  </mergeCells>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8"/>
  <sheetViews>
    <sheetView zoomScale="71" zoomScaleNormal="71" topLeftCell="D1" workbookViewId="0">
      <selection activeCell="Q8" sqref="Q8"/>
    </sheetView>
  </sheetViews>
  <sheetFormatPr defaultColWidth="8.20588235294118" defaultRowHeight="62" customHeight="1" outlineLevelRow="7"/>
  <cols>
    <col min="1" max="1" width="19.3676470588235" style="1" customWidth="1"/>
    <col min="2" max="2" width="22.9191176470588" style="1" customWidth="1"/>
    <col min="3" max="3" width="17.8014705882353" style="1" customWidth="1"/>
    <col min="4" max="4" width="13.2426470588235" style="1" customWidth="1"/>
    <col min="5" max="5" width="8.61764705882353" style="1"/>
    <col min="6" max="6" width="14.3823529411765" style="1" customWidth="1"/>
    <col min="7" max="9" width="8.20588235294118" style="1"/>
    <col min="10" max="10" width="32.7647058823529" style="1" customWidth="1"/>
    <col min="11" max="16" width="11.5147058823529" style="1" customWidth="1"/>
    <col min="17" max="17" width="28.1691176470588" style="1"/>
    <col min="18" max="18" width="64.6838235294118" style="1"/>
    <col min="19" max="16347" width="8.20588235294118" style="1"/>
  </cols>
  <sheetData>
    <row r="1" ht="73" customHeight="1" spans="1:18">
      <c r="A1" s="126" t="s">
        <v>0</v>
      </c>
      <c r="B1" s="126" t="s">
        <v>1</v>
      </c>
      <c r="C1" s="126" t="s">
        <v>2</v>
      </c>
      <c r="D1" s="127" t="s">
        <v>3</v>
      </c>
      <c r="E1" s="126" t="s">
        <v>4</v>
      </c>
      <c r="F1" s="128" t="s">
        <v>5</v>
      </c>
      <c r="G1" s="129" t="s">
        <v>6</v>
      </c>
      <c r="H1" s="130" t="s">
        <v>7</v>
      </c>
      <c r="I1" s="129" t="s">
        <v>8</v>
      </c>
      <c r="J1" s="131" t="s">
        <v>9</v>
      </c>
      <c r="K1" s="4" t="s">
        <v>10</v>
      </c>
      <c r="L1" s="4" t="s">
        <v>11</v>
      </c>
      <c r="M1" s="4" t="s">
        <v>12</v>
      </c>
      <c r="N1" s="5" t="s">
        <v>13</v>
      </c>
      <c r="O1" s="5" t="s">
        <v>14</v>
      </c>
      <c r="P1" s="5" t="s">
        <v>15</v>
      </c>
      <c r="Q1" s="127" t="s">
        <v>3</v>
      </c>
    </row>
    <row r="2" customHeight="1" spans="1:18">
      <c r="A2" s="25" t="s">
        <v>121</v>
      </c>
      <c r="B2" s="25" t="s">
        <v>122</v>
      </c>
      <c r="C2" s="24" t="s">
        <v>123</v>
      </c>
      <c r="D2" s="25" t="str">
        <f>_xlfn.DISPIMG("ID_1A4771E9F87244DCB6FB2AAB1849CC8A",1)</f>
        <v>=DISPIMG("ID_1A4771E9F87244DCB6FB2AAB1849CC8A",1)</v>
      </c>
      <c r="E2" s="25">
        <v>73800</v>
      </c>
      <c r="F2" s="117" t="s">
        <v>124</v>
      </c>
      <c r="G2" s="132" t="s">
        <v>125</v>
      </c>
      <c r="H2" s="46" t="s">
        <v>126</v>
      </c>
      <c r="I2" s="47" t="s">
        <v>127</v>
      </c>
      <c r="J2" s="72" t="s">
        <v>128</v>
      </c>
      <c r="K2" s="104">
        <v>72244.8979591837</v>
      </c>
      <c r="L2" s="104">
        <v>71877.5510204082</v>
      </c>
      <c r="M2" s="104">
        <v>70142.8571428571</v>
      </c>
      <c r="N2" s="104">
        <v>10500.711912672</v>
      </c>
      <c r="O2" s="104">
        <v>10447.3184622686</v>
      </c>
      <c r="P2" s="104">
        <v>10195.1827242525</v>
      </c>
      <c r="Q2" s="36" t="str">
        <f t="shared" ref="Q2:Q6" si="0">_xlfn.DISPIMG("ID_47FCD14CB156467EB4C34232F14C40B3",1)</f>
        <v>=DISPIMG("ID_47FCD14CB156467EB4C34232F14C40B3",1)</v>
      </c>
      <c r="R2" s="43" t="str">
        <f>_xlfn.DISPIMG("ID_6E140B7B3BE6487CAF1601932079A6EC",1)</f>
        <v>=DISPIMG("ID_6E140B7B3BE6487CAF1601932079A6EC",1)</v>
      </c>
    </row>
    <row r="3" customHeight="1" spans="1:18">
      <c r="A3" s="25" t="s">
        <v>121</v>
      </c>
      <c r="B3" s="25" t="s">
        <v>129</v>
      </c>
      <c r="C3" s="24" t="s">
        <v>130</v>
      </c>
      <c r="D3" s="25" t="str">
        <f>_xlfn.DISPIMG("ID_F9C39AD221C442B5BE7FD64FB2E4CD72",1)</f>
        <v>=DISPIMG("ID_F9C39AD221C442B5BE7FD64FB2E4CD72",1)</v>
      </c>
      <c r="E3" s="25">
        <v>83800</v>
      </c>
      <c r="F3" s="117"/>
      <c r="G3" s="132"/>
      <c r="H3" s="133" t="s">
        <v>131</v>
      </c>
      <c r="I3" s="132" t="s">
        <v>132</v>
      </c>
      <c r="J3" s="134" t="s">
        <v>133</v>
      </c>
      <c r="K3" s="104">
        <v>81836.7346938776</v>
      </c>
      <c r="L3" s="104">
        <v>81469.387755102</v>
      </c>
      <c r="M3" s="104">
        <v>79734.693877551</v>
      </c>
      <c r="N3" s="104">
        <v>11894.8742287613</v>
      </c>
      <c r="O3" s="104">
        <v>11841.4807783579</v>
      </c>
      <c r="P3" s="104">
        <v>11589.3450403417</v>
      </c>
      <c r="Q3" s="36" t="str">
        <f t="shared" si="0"/>
        <v>=DISPIMG("ID_47FCD14CB156467EB4C34232F14C40B3",1)</v>
      </c>
      <c r="R3" s="43"/>
    </row>
    <row r="4" customHeight="1" spans="1:18">
      <c r="A4" s="25" t="s">
        <v>121</v>
      </c>
      <c r="B4" s="25" t="s">
        <v>129</v>
      </c>
      <c r="C4" s="24" t="s">
        <v>134</v>
      </c>
      <c r="D4" s="25" t="str">
        <f>_xlfn.DISPIMG("ID_61AF70618BE34A76B03B9878E7ED485D",1)</f>
        <v>=DISPIMG("ID_61AF70618BE34A76B03B9878E7ED485D",1)</v>
      </c>
      <c r="E4" s="25">
        <v>86800</v>
      </c>
      <c r="F4" s="117"/>
      <c r="G4" s="132"/>
      <c r="H4" s="22" t="s">
        <v>135</v>
      </c>
      <c r="I4" s="74"/>
      <c r="J4" s="72" t="s">
        <v>136</v>
      </c>
      <c r="K4" s="104">
        <v>84897.9591836735</v>
      </c>
      <c r="L4" s="104">
        <v>84530.612244898</v>
      </c>
      <c r="M4" s="104">
        <v>82795.9183673469</v>
      </c>
      <c r="N4" s="104">
        <v>12339.8196487897</v>
      </c>
      <c r="O4" s="104">
        <v>12286.4261983863</v>
      </c>
      <c r="P4" s="104">
        <v>12034.2904603702</v>
      </c>
      <c r="Q4" s="36" t="str">
        <f t="shared" si="0"/>
        <v>=DISPIMG("ID_47FCD14CB156467EB4C34232F14C40B3",1)</v>
      </c>
      <c r="R4" s="43"/>
    </row>
    <row r="5" customHeight="1" spans="1:18">
      <c r="A5" s="25" t="s">
        <v>137</v>
      </c>
      <c r="B5" s="25" t="s">
        <v>138</v>
      </c>
      <c r="C5" s="24" t="s">
        <v>139</v>
      </c>
      <c r="D5" s="25" t="str">
        <f>_xlfn.DISPIMG("ID_BDC3ABEDD2F943B98A973FD80C9A4B83",1)</f>
        <v>=DISPIMG("ID_BDC3ABEDD2F943B98A973FD80C9A4B83",1)</v>
      </c>
      <c r="E5" s="25">
        <v>103800</v>
      </c>
      <c r="F5" s="24" t="s">
        <v>140</v>
      </c>
      <c r="G5" s="25" t="s">
        <v>141</v>
      </c>
      <c r="H5" s="52" t="s">
        <v>142</v>
      </c>
      <c r="I5" s="47" t="s">
        <v>112</v>
      </c>
      <c r="J5" s="72" t="s">
        <v>143</v>
      </c>
      <c r="K5" s="104">
        <v>99795.9183673469</v>
      </c>
      <c r="L5" s="104">
        <v>99428.5714285714</v>
      </c>
      <c r="M5" s="104">
        <v>97693.8775510204</v>
      </c>
      <c r="N5" s="104">
        <v>14505.2206929283</v>
      </c>
      <c r="O5" s="104">
        <v>14451.8272425249</v>
      </c>
      <c r="P5" s="104">
        <v>14199.6915045088</v>
      </c>
      <c r="Q5" s="25" t="str">
        <f t="shared" si="0"/>
        <v>=DISPIMG("ID_47FCD14CB156467EB4C34232F14C40B3",1)</v>
      </c>
    </row>
    <row r="6" customHeight="1" spans="1:18">
      <c r="A6" s="25"/>
      <c r="B6" s="25" t="s">
        <v>138</v>
      </c>
      <c r="C6" s="24" t="s">
        <v>144</v>
      </c>
      <c r="D6" s="25" t="str">
        <f>_xlfn.DISPIMG("ID_EAE2CADCB3F044C292EF8F100E801BFC",1)</f>
        <v>=DISPIMG("ID_EAE2CADCB3F044C292EF8F100E801BFC",1)</v>
      </c>
      <c r="E6" s="25">
        <v>106800</v>
      </c>
      <c r="F6" s="24"/>
      <c r="G6" s="25"/>
      <c r="H6" s="52" t="s">
        <v>145</v>
      </c>
      <c r="I6" s="47"/>
      <c r="J6" s="72" t="s">
        <v>146</v>
      </c>
      <c r="K6" s="104">
        <v>102857.142857143</v>
      </c>
      <c r="L6" s="104">
        <v>102489.795918367</v>
      </c>
      <c r="M6" s="104">
        <v>100755.102040816</v>
      </c>
      <c r="N6" s="104">
        <v>14950.1661129568</v>
      </c>
      <c r="O6" s="104">
        <v>14896.7726625534</v>
      </c>
      <c r="P6" s="104">
        <v>14644.6369245373</v>
      </c>
      <c r="Q6" s="36" t="str">
        <f t="shared" si="0"/>
        <v>=DISPIMG("ID_47FCD14CB156467EB4C34232F14C40B3",1)</v>
      </c>
    </row>
    <row r="7" customHeight="1" spans="1:18">
      <c r="A7" s="23" t="s">
        <v>147</v>
      </c>
      <c r="B7" s="23" t="s">
        <v>148</v>
      </c>
      <c r="C7" s="24" t="s">
        <v>149</v>
      </c>
      <c r="D7" s="25" t="str">
        <f>_xlfn.DISPIMG("ID_E72BFEB5AEF3494CBBA92FCB7FD92846",1)</f>
        <v>=DISPIMG("ID_E72BFEB5AEF3494CBBA92FCB7FD92846",1)</v>
      </c>
      <c r="E7" s="25">
        <v>109800</v>
      </c>
      <c r="F7" s="66" t="s">
        <v>150</v>
      </c>
      <c r="G7" s="25" t="s">
        <v>151</v>
      </c>
      <c r="H7" s="52" t="s">
        <v>152</v>
      </c>
      <c r="I7" s="56" t="s">
        <v>120</v>
      </c>
      <c r="J7" s="72" t="s">
        <v>143</v>
      </c>
      <c r="K7" s="104">
        <v>100000</v>
      </c>
      <c r="L7" s="104">
        <v>99632.6530612245</v>
      </c>
      <c r="M7" s="104">
        <v>97897.9591836735</v>
      </c>
      <c r="N7" s="104">
        <v>14534.8837209302</v>
      </c>
      <c r="O7" s="104">
        <v>14481.4902705268</v>
      </c>
      <c r="P7" s="104">
        <v>14229.3545325107</v>
      </c>
      <c r="Q7" s="25" t="str">
        <f>_xlfn.DISPIMG("ID_35034E322234477487F5DD5E5AF062C0",1)</f>
        <v>=DISPIMG("ID_35034E322234477487F5DD5E5AF062C0",1)</v>
      </c>
    </row>
    <row r="8" customHeight="1" spans="1:18">
      <c r="A8" s="36"/>
      <c r="B8" s="36" t="s">
        <v>148</v>
      </c>
      <c r="C8" s="24" t="s">
        <v>153</v>
      </c>
      <c r="D8" s="25" t="str">
        <f>_xlfn.DISPIMG("ID_DC2099908A664620B6FAEA666F668550",1)</f>
        <v>=DISPIMG("ID_DC2099908A664620B6FAEA666F668550",1)</v>
      </c>
      <c r="E8" s="25">
        <v>112800</v>
      </c>
      <c r="F8" s="121"/>
      <c r="G8" s="25"/>
      <c r="H8" s="52" t="s">
        <v>154</v>
      </c>
      <c r="I8" s="74"/>
      <c r="J8" s="72" t="s">
        <v>155</v>
      </c>
      <c r="K8" s="104">
        <v>103061.224489796</v>
      </c>
      <c r="L8" s="104">
        <v>102693.87755102</v>
      </c>
      <c r="M8" s="104">
        <v>100959.183673469</v>
      </c>
      <c r="N8" s="104">
        <v>14979.8291409587</v>
      </c>
      <c r="O8" s="104">
        <v>14926.4356905553</v>
      </c>
      <c r="P8" s="104">
        <v>14674.2999525392</v>
      </c>
      <c r="Q8" s="25" t="str">
        <f>_xlfn.DISPIMG("ID_35034E322234477487F5DD5E5AF062C0",1)</f>
        <v>=DISPIMG("ID_35034E322234477487F5DD5E5AF062C0",1)</v>
      </c>
    </row>
  </sheetData>
  <sheetProtection formatCells="0" formatColumns="0" formatRows="0" insertRows="0" insertColumns="0" insertHyperlinks="0" deleteColumns="0" deleteRows="0" sort="0" autoFilter="0" pivotTables="0"/>
  <mergeCells count="12">
    <mergeCell ref="A5:A6"/>
    <mergeCell ref="A7:A8"/>
    <mergeCell ref="F2:F4"/>
    <mergeCell ref="F5:F6"/>
    <mergeCell ref="F7:F8"/>
    <mergeCell ref="G2:G4"/>
    <mergeCell ref="G5:G6"/>
    <mergeCell ref="G7:G8"/>
    <mergeCell ref="I3:I4"/>
    <mergeCell ref="I5:I6"/>
    <mergeCell ref="I7:I8"/>
    <mergeCell ref="R2:R4"/>
  </mergeCells>
  <pageMargins left="0.75" right="0.75" top="1" bottom="1"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1"/>
  <sheetViews>
    <sheetView zoomScale="38" zoomScaleNormal="38" topLeftCell="A2" workbookViewId="0">
      <selection activeCell="W9" sqref="W9"/>
    </sheetView>
  </sheetViews>
  <sheetFormatPr defaultColWidth="8.20588235294118" defaultRowHeight="73" customHeight="1"/>
  <cols>
    <col min="1" max="2" width="13.1029411764706" style="60" customWidth="1"/>
    <col min="3" max="3" width="16.9485294117647" style="1" customWidth="1"/>
    <col min="4" max="4" width="14.9044117647059" style="1"/>
    <col min="5" max="9" width="8.20588235294118" style="1"/>
    <col min="10" max="10" width="50.7132352941176" style="114" customWidth="1"/>
    <col min="11" max="16" width="8.20588235294118" style="1"/>
    <col min="17" max="17" width="28.8970588235294" style="1"/>
    <col min="18" max="16384" width="8.20588235294118" style="1"/>
  </cols>
  <sheetData>
    <row r="1" s="1" customFormat="1" customHeight="1" spans="1:18">
      <c r="A1" s="62" t="s">
        <v>0</v>
      </c>
      <c r="B1" s="62" t="s">
        <v>1</v>
      </c>
      <c r="C1" s="62" t="s">
        <v>2</v>
      </c>
      <c r="D1" s="38" t="s">
        <v>3</v>
      </c>
      <c r="E1" s="63" t="s">
        <v>4</v>
      </c>
      <c r="F1" s="40" t="s">
        <v>5</v>
      </c>
      <c r="G1" s="41" t="s">
        <v>6</v>
      </c>
      <c r="H1" s="42" t="s">
        <v>7</v>
      </c>
      <c r="I1" s="41" t="s">
        <v>8</v>
      </c>
      <c r="J1" s="64" t="s">
        <v>9</v>
      </c>
      <c r="K1" s="4" t="s">
        <v>10</v>
      </c>
      <c r="L1" s="4" t="s">
        <v>11</v>
      </c>
      <c r="M1" s="4" t="s">
        <v>12</v>
      </c>
      <c r="N1" s="5" t="s">
        <v>13</v>
      </c>
      <c r="O1" s="5" t="s">
        <v>14</v>
      </c>
      <c r="P1" s="5" t="s">
        <v>15</v>
      </c>
      <c r="Q1" s="38" t="s">
        <v>3</v>
      </c>
    </row>
    <row r="2" s="60" customFormat="1" ht="112" customHeight="1" spans="1:18">
      <c r="A2" s="24" t="s">
        <v>156</v>
      </c>
      <c r="B2" s="24" t="s">
        <v>157</v>
      </c>
      <c r="C2" s="115" t="s">
        <v>158</v>
      </c>
      <c r="D2" s="115" t="str">
        <f>_xlfn.DISPIMG("ID_27498FB155AC4FB7B364491830C6528C",1)</f>
        <v>=DISPIMG("ID_27498FB155AC4FB7B364491830C6528C",1)</v>
      </c>
      <c r="E2" s="115">
        <v>75800</v>
      </c>
      <c r="F2" s="55" t="s">
        <v>159</v>
      </c>
      <c r="G2" s="66" t="s">
        <v>160</v>
      </c>
      <c r="H2" s="52" t="s">
        <v>161</v>
      </c>
      <c r="I2" s="66" t="s">
        <v>162</v>
      </c>
      <c r="J2" s="116" t="s">
        <v>163</v>
      </c>
      <c r="K2" s="104">
        <v>64387.7551020408</v>
      </c>
      <c r="L2" s="104">
        <v>64020.4081632653</v>
      </c>
      <c r="M2" s="104">
        <v>62642.8571428571</v>
      </c>
      <c r="N2" s="104">
        <v>9358.68533459896</v>
      </c>
      <c r="O2" s="104">
        <v>9305.29188419554</v>
      </c>
      <c r="P2" s="104">
        <v>9105.06644518273</v>
      </c>
      <c r="Q2" s="60" t="str">
        <f t="shared" ref="Q2:Q6" si="0">_xlfn.DISPIMG("ID_B37E57195D9E4CAB8B27918A2A495D36",1)</f>
        <v>=DISPIMG("ID_B37E57195D9E4CAB8B27918A2A495D36",1)</v>
      </c>
    </row>
    <row r="3" s="60" customFormat="1" ht="112" customHeight="1" spans="1:18">
      <c r="A3" s="24" t="s">
        <v>156</v>
      </c>
      <c r="B3" s="24" t="s">
        <v>164</v>
      </c>
      <c r="C3" s="115" t="s">
        <v>165</v>
      </c>
      <c r="D3" s="115" t="str">
        <f t="shared" ref="D3:D6" si="1">_xlfn.DISPIMG("ID_D8BFF04CA7E04A2DBF62D42240534222",1)</f>
        <v>=DISPIMG("ID_D8BFF04CA7E04A2DBF62D42240534222",1)</v>
      </c>
      <c r="E3" s="115">
        <v>80800</v>
      </c>
      <c r="F3" s="117"/>
      <c r="G3" s="118"/>
      <c r="H3" s="119" t="s">
        <v>166</v>
      </c>
      <c r="I3" s="118"/>
      <c r="J3" s="116" t="s">
        <v>167</v>
      </c>
      <c r="K3" s="104">
        <v>73877.5510204082</v>
      </c>
      <c r="L3" s="104">
        <v>73510.2040816326</v>
      </c>
      <c r="M3" s="104">
        <v>72132.6530612245</v>
      </c>
      <c r="N3" s="104">
        <v>10738.0161366872</v>
      </c>
      <c r="O3" s="104">
        <v>10684.6226862838</v>
      </c>
      <c r="P3" s="104">
        <v>10484.397247271</v>
      </c>
      <c r="Q3" s="60" t="str">
        <f t="shared" si="0"/>
        <v>=DISPIMG("ID_B37E57195D9E4CAB8B27918A2A495D36",1)</v>
      </c>
      <c r="R3" s="60" t="str">
        <f>_xlfn.DISPIMG("ID_26998E3EC1A54986A29A3555DF9AF021",1)</f>
        <v>=DISPIMG("ID_26998E3EC1A54986A29A3555DF9AF021",1)</v>
      </c>
    </row>
    <row r="4" ht="112" customHeight="1" spans="1:18">
      <c r="A4" s="24" t="s">
        <v>156</v>
      </c>
      <c r="B4" s="24" t="s">
        <v>168</v>
      </c>
      <c r="C4" s="115" t="s">
        <v>169</v>
      </c>
      <c r="D4" s="115" t="str">
        <f t="shared" si="1"/>
        <v>=DISPIMG("ID_D8BFF04CA7E04A2DBF62D42240534222",1)</v>
      </c>
      <c r="E4" s="115">
        <v>84800</v>
      </c>
      <c r="F4" s="117"/>
      <c r="G4" s="66" t="s">
        <v>170</v>
      </c>
      <c r="H4" s="119" t="s">
        <v>171</v>
      </c>
      <c r="I4" s="66" t="s">
        <v>172</v>
      </c>
      <c r="J4" s="116" t="s">
        <v>167</v>
      </c>
      <c r="K4" s="104">
        <v>75306.1224489796</v>
      </c>
      <c r="L4" s="104">
        <v>74938.7755102041</v>
      </c>
      <c r="M4" s="104">
        <v>73561.2244897959</v>
      </c>
      <c r="N4" s="104">
        <v>10945.6573327005</v>
      </c>
      <c r="O4" s="104">
        <v>10892.2638822971</v>
      </c>
      <c r="P4" s="104">
        <v>10692.0384432843</v>
      </c>
      <c r="Q4" s="60" t="str">
        <f t="shared" si="0"/>
        <v>=DISPIMG("ID_B37E57195D9E4CAB8B27918A2A495D36",1)</v>
      </c>
    </row>
    <row r="5" ht="112" customHeight="1" spans="1:18">
      <c r="A5" s="24" t="s">
        <v>173</v>
      </c>
      <c r="B5" s="24" t="s">
        <v>164</v>
      </c>
      <c r="C5" s="115" t="s">
        <v>165</v>
      </c>
      <c r="D5" s="115" t="str">
        <f t="shared" si="1"/>
        <v>=DISPIMG("ID_D8BFF04CA7E04A2DBF62D42240534222",1)</v>
      </c>
      <c r="E5" s="25">
        <v>80800</v>
      </c>
      <c r="F5" s="55" t="s">
        <v>174</v>
      </c>
      <c r="G5" s="66" t="s">
        <v>160</v>
      </c>
      <c r="H5" s="52" t="s">
        <v>175</v>
      </c>
      <c r="I5" s="66" t="s">
        <v>162</v>
      </c>
      <c r="J5" s="116" t="s">
        <v>176</v>
      </c>
      <c r="K5" s="104">
        <v>74693.8775510204</v>
      </c>
      <c r="L5" s="104">
        <v>74326.5306122449</v>
      </c>
      <c r="M5" s="104">
        <v>72948.9795918367</v>
      </c>
      <c r="N5" s="104">
        <v>10856.6682486948</v>
      </c>
      <c r="O5" s="104">
        <v>10803.2747982914</v>
      </c>
      <c r="P5" s="104">
        <v>10603.0493592786</v>
      </c>
      <c r="Q5" s="60" t="str">
        <f t="shared" si="0"/>
        <v>=DISPIMG("ID_B37E57195D9E4CAB8B27918A2A495D36",1)</v>
      </c>
    </row>
    <row r="6" ht="112" customHeight="1" spans="1:18">
      <c r="A6" s="24" t="s">
        <v>173</v>
      </c>
      <c r="B6" s="24" t="s">
        <v>168</v>
      </c>
      <c r="C6" s="115" t="s">
        <v>169</v>
      </c>
      <c r="D6" s="115" t="str">
        <f t="shared" si="1"/>
        <v>=DISPIMG("ID_D8BFF04CA7E04A2DBF62D42240534222",1)</v>
      </c>
      <c r="E6" s="25">
        <v>84800</v>
      </c>
      <c r="F6" s="117"/>
      <c r="G6" s="66" t="s">
        <v>170</v>
      </c>
      <c r="H6" s="120" t="s">
        <v>177</v>
      </c>
      <c r="I6" s="66" t="s">
        <v>178</v>
      </c>
      <c r="J6" s="116" t="s">
        <v>176</v>
      </c>
      <c r="K6" s="104">
        <v>76122.4489795918</v>
      </c>
      <c r="L6" s="104">
        <v>75755.1020408163</v>
      </c>
      <c r="M6" s="104">
        <v>74377.5510204082</v>
      </c>
      <c r="N6" s="104">
        <v>11064.3094447081</v>
      </c>
      <c r="O6" s="104">
        <v>11010.9159943047</v>
      </c>
      <c r="P6" s="104">
        <v>10810.6905552919</v>
      </c>
      <c r="Q6" s="60" t="str">
        <f t="shared" si="0"/>
        <v>=DISPIMG("ID_B37E57195D9E4CAB8B27918A2A495D36",1)</v>
      </c>
    </row>
    <row r="7" ht="98" customHeight="1" spans="1:18">
      <c r="A7" s="36" t="s">
        <v>179</v>
      </c>
      <c r="B7" s="36" t="s">
        <v>180</v>
      </c>
      <c r="C7" s="121" t="s">
        <v>181</v>
      </c>
      <c r="D7" s="1" t="str">
        <f>_xlfn.DISPIMG("ID_F586933024A6441C8D25BB1BCED8E058",1)</f>
        <v>=DISPIMG("ID_F586933024A6441C8D25BB1BCED8E058",1)</v>
      </c>
      <c r="E7" s="122">
        <v>66800</v>
      </c>
      <c r="F7" s="24" t="s">
        <v>182</v>
      </c>
      <c r="G7" s="24" t="s">
        <v>183</v>
      </c>
      <c r="H7" s="123" t="s">
        <v>184</v>
      </c>
      <c r="I7" s="123" t="s">
        <v>185</v>
      </c>
      <c r="J7" s="124" t="s">
        <v>186</v>
      </c>
      <c r="K7" s="104">
        <v>68979.5918367347</v>
      </c>
      <c r="L7" s="104">
        <v>68612.2448979592</v>
      </c>
      <c r="M7" s="104">
        <v>67081.6326530612</v>
      </c>
      <c r="N7" s="104">
        <v>10026.1034646417</v>
      </c>
      <c r="O7" s="104">
        <v>9972.71001423825</v>
      </c>
      <c r="P7" s="104">
        <v>9750.23730422401</v>
      </c>
      <c r="Q7" s="125" t="str">
        <f t="shared" ref="Q7:Q11" si="2">_xlfn.DISPIMG("ID_78830F61715B4ED9B52B26D3BBA59310",1)</f>
        <v>=DISPIMG("ID_78830F61715B4ED9B52B26D3BBA59310",1)</v>
      </c>
    </row>
    <row r="8" ht="98" customHeight="1" spans="1:18">
      <c r="A8" s="25" t="s">
        <v>179</v>
      </c>
      <c r="B8" s="25" t="s">
        <v>187</v>
      </c>
      <c r="C8" s="24" t="s">
        <v>188</v>
      </c>
      <c r="D8" s="25" t="str">
        <f>_xlfn.DISPIMG("ID_F0BF9EB7E6834429911A9D6B76CB9547",1)</f>
        <v>=DISPIMG("ID_F0BF9EB7E6834429911A9D6B76CB9547",1)</v>
      </c>
      <c r="E8" s="9">
        <v>72800</v>
      </c>
      <c r="F8" s="24"/>
      <c r="G8" s="24"/>
      <c r="H8" s="123" t="s">
        <v>189</v>
      </c>
      <c r="I8" s="123"/>
      <c r="J8" s="124" t="s">
        <v>190</v>
      </c>
      <c r="K8" s="104">
        <v>74387.7551020408</v>
      </c>
      <c r="L8" s="104">
        <v>74020.4081632653</v>
      </c>
      <c r="M8" s="104">
        <v>72489.7959183674</v>
      </c>
      <c r="N8" s="104">
        <v>10812.173706692</v>
      </c>
      <c r="O8" s="104">
        <v>10758.7802562886</v>
      </c>
      <c r="P8" s="104">
        <v>10536.3075462743</v>
      </c>
      <c r="Q8" s="125" t="str">
        <f t="shared" si="2"/>
        <v>=DISPIMG("ID_78830F61715B4ED9B52B26D3BBA59310",1)</v>
      </c>
    </row>
    <row r="9" ht="98" customHeight="1" spans="1:18">
      <c r="A9" s="25" t="s">
        <v>179</v>
      </c>
      <c r="B9" s="25" t="s">
        <v>191</v>
      </c>
      <c r="C9" s="24" t="s">
        <v>192</v>
      </c>
      <c r="D9" s="25" t="str">
        <f>_xlfn.DISPIMG("ID_FC36F7A7849241749731D104DD214217",1)</f>
        <v>=DISPIMG("ID_FC36F7A7849241749731D104DD214217",1)</v>
      </c>
      <c r="E9" s="9">
        <v>73800</v>
      </c>
      <c r="F9" s="24"/>
      <c r="G9" s="24" t="s">
        <v>193</v>
      </c>
      <c r="H9" s="123" t="s">
        <v>194</v>
      </c>
      <c r="I9" s="123" t="s">
        <v>195</v>
      </c>
      <c r="J9" s="124" t="s">
        <v>186</v>
      </c>
      <c r="K9" s="104">
        <v>74387.7551020408</v>
      </c>
      <c r="L9" s="104">
        <v>74020.4081632653</v>
      </c>
      <c r="M9" s="104">
        <v>72489.7959183674</v>
      </c>
      <c r="N9" s="104">
        <v>10812.173706692</v>
      </c>
      <c r="O9" s="104">
        <v>10758.7802562886</v>
      </c>
      <c r="P9" s="104">
        <v>10536.3075462743</v>
      </c>
      <c r="Q9" s="125" t="str">
        <f t="shared" si="2"/>
        <v>=DISPIMG("ID_78830F61715B4ED9B52B26D3BBA59310",1)</v>
      </c>
    </row>
    <row r="10" ht="98" customHeight="1" spans="1:18">
      <c r="A10" s="25" t="s">
        <v>179</v>
      </c>
      <c r="B10" s="25" t="s">
        <v>196</v>
      </c>
      <c r="C10" s="24" t="s">
        <v>197</v>
      </c>
      <c r="D10" s="25" t="str">
        <f>_xlfn.DISPIMG("ID_8B4761721FE447B3999CE4DFC301E7CF",1)</f>
        <v>=DISPIMG("ID_8B4761721FE447B3999CE4DFC301E7CF",1)</v>
      </c>
      <c r="E10" s="9">
        <v>80800</v>
      </c>
      <c r="F10" s="24"/>
      <c r="G10" s="24" t="s">
        <v>198</v>
      </c>
      <c r="H10" s="123" t="s">
        <v>199</v>
      </c>
      <c r="I10" s="123"/>
      <c r="J10" s="124" t="s">
        <v>200</v>
      </c>
      <c r="K10" s="104">
        <v>76836.7346938776</v>
      </c>
      <c r="L10" s="104">
        <v>76469.387755102</v>
      </c>
      <c r="M10" s="104">
        <v>74938.7755102041</v>
      </c>
      <c r="N10" s="104">
        <v>11168.1300427148</v>
      </c>
      <c r="O10" s="104">
        <v>11114.7365923113</v>
      </c>
      <c r="P10" s="104">
        <v>10892.2638822971</v>
      </c>
      <c r="Q10" s="125" t="str">
        <f t="shared" si="2"/>
        <v>=DISPIMG("ID_78830F61715B4ED9B52B26D3BBA59310",1)</v>
      </c>
      <c r="R10" s="1" t="str">
        <f>_xlfn.DISPIMG("ID_725B2FB10BE34AE3A6811FA91A6573FF",1)</f>
        <v>=DISPIMG("ID_725B2FB10BE34AE3A6811FA91A6573FF",1)</v>
      </c>
    </row>
    <row r="11" ht="116" customHeight="1" spans="1:18">
      <c r="A11" s="25" t="s">
        <v>179</v>
      </c>
      <c r="B11" s="25" t="s">
        <v>196</v>
      </c>
      <c r="C11" s="25" t="s">
        <v>201</v>
      </c>
      <c r="D11" s="24" t="s">
        <v>202</v>
      </c>
      <c r="E11" s="9">
        <v>80800</v>
      </c>
      <c r="F11" s="24" t="s">
        <v>203</v>
      </c>
      <c r="G11" s="24" t="s">
        <v>198</v>
      </c>
      <c r="H11" s="123" t="s">
        <v>204</v>
      </c>
      <c r="I11" s="123" t="s">
        <v>195</v>
      </c>
      <c r="J11" s="116" t="s">
        <v>200</v>
      </c>
      <c r="K11" s="104">
        <v>76836.7346938776</v>
      </c>
      <c r="L11" s="104">
        <v>76469.387755102</v>
      </c>
      <c r="M11" s="104">
        <v>74938.7755102041</v>
      </c>
      <c r="N11" s="104">
        <v>11168.1300427148</v>
      </c>
      <c r="O11" s="104">
        <v>11114.7365923113</v>
      </c>
      <c r="P11" s="104">
        <v>10892.2638822971</v>
      </c>
      <c r="Q11" s="125" t="str">
        <f t="shared" si="2"/>
        <v>=DISPIMG("ID_78830F61715B4ED9B52B26D3BBA59310",1)</v>
      </c>
    </row>
  </sheetData>
  <sheetProtection formatCells="0" formatColumns="0" formatRows="0" insertRows="0" insertColumns="0" insertHyperlinks="0" deleteColumns="0" deleteRows="0" sort="0" autoFilter="0" pivotTables="0"/>
  <autoFilter xmlns:etc="http://www.wps.cn/officeDocument/2017/etCustomData" ref="A1:Q11" etc:filterBottomFollowUsedRange="0">
    <extLst/>
  </autoFilter>
  <mergeCells count="8">
    <mergeCell ref="F2:F4"/>
    <mergeCell ref="F5:F6"/>
    <mergeCell ref="F7:F10"/>
    <mergeCell ref="G2:G3"/>
    <mergeCell ref="G7:G8"/>
    <mergeCell ref="I2:I3"/>
    <mergeCell ref="I7:I8"/>
    <mergeCell ref="I9:I10"/>
  </mergeCells>
  <pageMargins left="0.75" right="0.75" top="1" bottom="1" header="0.5" footer="0.5"/>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4"/>
  <sheetViews>
    <sheetView topLeftCell="I1" workbookViewId="0">
      <selection activeCell="Q6" sqref="Q6"/>
    </sheetView>
  </sheetViews>
  <sheetFormatPr defaultColWidth="8.20588235294118" defaultRowHeight="40" customHeight="1"/>
  <cols>
    <col min="1" max="2" width="23.6470588235294" style="1" customWidth="1"/>
    <col min="3" max="3" width="18.2279411764706" style="1" customWidth="1"/>
    <col min="4" max="5" width="8.20588235294118" style="1"/>
    <col min="6" max="6" width="17.5220588235294" style="1" customWidth="1"/>
    <col min="7" max="7" width="18.6544117647059" style="1" customWidth="1"/>
    <col min="8" max="8" width="9.38970588235294" style="1" customWidth="1"/>
    <col min="9" max="9" width="16.0955882352941" style="1" customWidth="1"/>
    <col min="10" max="10" width="54.125" style="103" customWidth="1"/>
    <col min="11" max="16" width="9.18382352941176" style="1" customWidth="1"/>
    <col min="17" max="17" width="16.5514705882353" style="1"/>
    <col min="18" max="18" width="16.9485294117647" style="1" customWidth="1"/>
    <col min="19" max="16347" width="8.20588235294118" style="1"/>
  </cols>
  <sheetData>
    <row r="1" s="1" customFormat="1" ht="81" customHeight="1" spans="1:18">
      <c r="A1" s="62" t="s">
        <v>0</v>
      </c>
      <c r="B1" s="62" t="s">
        <v>1</v>
      </c>
      <c r="C1" s="62" t="s">
        <v>2</v>
      </c>
      <c r="D1" s="38" t="s">
        <v>3</v>
      </c>
      <c r="E1" s="63" t="s">
        <v>4</v>
      </c>
      <c r="F1" s="89" t="s">
        <v>5</v>
      </c>
      <c r="G1" s="90" t="s">
        <v>6</v>
      </c>
      <c r="H1" s="86" t="s">
        <v>7</v>
      </c>
      <c r="I1" s="90" t="s">
        <v>8</v>
      </c>
      <c r="J1" s="91" t="s">
        <v>9</v>
      </c>
      <c r="K1" s="4" t="s">
        <v>10</v>
      </c>
      <c r="L1" s="4" t="s">
        <v>11</v>
      </c>
      <c r="M1" s="4" t="s">
        <v>12</v>
      </c>
      <c r="N1" s="5" t="s">
        <v>13</v>
      </c>
      <c r="O1" s="5" t="s">
        <v>14</v>
      </c>
      <c r="P1" s="5" t="s">
        <v>15</v>
      </c>
      <c r="Q1" s="38" t="s">
        <v>3</v>
      </c>
    </row>
    <row r="2" ht="50" customHeight="1" spans="1:18">
      <c r="A2" s="58" t="s">
        <v>205</v>
      </c>
      <c r="B2" s="58" t="s">
        <v>206</v>
      </c>
      <c r="C2" s="6" t="s">
        <v>207</v>
      </c>
      <c r="D2" s="6" t="str">
        <f>_xlfn.DISPIMG("ID_6179C6B48A30494FBC9E861EEC70B8DF",1)</f>
        <v>=DISPIMG("ID_6179C6B48A30494FBC9E861EEC70B8DF",1)</v>
      </c>
      <c r="E2" s="22">
        <v>92800</v>
      </c>
      <c r="F2" s="24" t="s">
        <v>208</v>
      </c>
      <c r="G2" s="25" t="s">
        <v>209</v>
      </c>
      <c r="H2" s="52" t="s">
        <v>210</v>
      </c>
      <c r="I2" s="47" t="s">
        <v>211</v>
      </c>
      <c r="J2" s="54" t="s">
        <v>212</v>
      </c>
      <c r="K2" s="104">
        <v>100306.12244898</v>
      </c>
      <c r="L2" s="104">
        <v>99938.7755102041</v>
      </c>
      <c r="M2" s="104">
        <v>99346.9387755102</v>
      </c>
      <c r="N2" s="104">
        <v>14579.3782629331</v>
      </c>
      <c r="O2" s="104">
        <v>14525.9848125297</v>
      </c>
      <c r="P2" s="104">
        <v>14439.9620313242</v>
      </c>
      <c r="Q2" s="1" t="str">
        <f>_xlfn.DISPIMG("ID_58AC9887C2FC4EC4B34526D695EA362D",1)</f>
        <v>=DISPIMG("ID_58AC9887C2FC4EC4B34526D695EA362D",1)</v>
      </c>
      <c r="R2" s="60" t="str">
        <f>_xlfn.DISPIMG("ID_706EA28145F24BF6BACB3F696DB7CB29",1)</f>
        <v>=DISPIMG("ID_706EA28145F24BF6BACB3F696DB7CB29",1)</v>
      </c>
    </row>
    <row r="3" ht="50" customHeight="1" spans="1:18">
      <c r="A3" s="58"/>
      <c r="B3" s="58" t="s">
        <v>213</v>
      </c>
      <c r="C3" s="6" t="s">
        <v>214</v>
      </c>
      <c r="D3" s="6" t="str">
        <f>_xlfn.DISPIMG("ID_1F8C704D7BD14D5297DC16A7DF402978",1)</f>
        <v>=DISPIMG("ID_1F8C704D7BD14D5297DC16A7DF402978",1)</v>
      </c>
      <c r="E3" s="22">
        <v>99800</v>
      </c>
      <c r="F3" s="24"/>
      <c r="G3" s="25"/>
      <c r="H3" s="52" t="s">
        <v>215</v>
      </c>
      <c r="I3" s="47"/>
      <c r="J3" s="54" t="s">
        <v>216</v>
      </c>
      <c r="K3" s="104">
        <v>104183.673469388</v>
      </c>
      <c r="L3" s="104">
        <v>103816.326530612</v>
      </c>
      <c r="M3" s="104">
        <v>103224.489795918</v>
      </c>
      <c r="N3" s="104">
        <v>15142.9757949692</v>
      </c>
      <c r="O3" s="104">
        <v>15089.5823445657</v>
      </c>
      <c r="P3" s="104">
        <v>15003.5595633602</v>
      </c>
      <c r="Q3" s="1" t="str">
        <f>_xlfn.DISPIMG("ID_58AC9887C2FC4EC4B34526D695EA362D",1)</f>
        <v>=DISPIMG("ID_58AC9887C2FC4EC4B34526D695EA362D",1)</v>
      </c>
      <c r="R3" s="60"/>
    </row>
    <row r="4" ht="50" customHeight="1" spans="1:18">
      <c r="A4" s="58" t="s">
        <v>217</v>
      </c>
      <c r="B4" s="58" t="s">
        <v>218</v>
      </c>
      <c r="C4" s="6" t="s">
        <v>219</v>
      </c>
      <c r="D4" s="6" t="str">
        <f>_xlfn.DISPIMG("ID_9653F4CE21DE49A18CE4FC2D753D3FDD",1)</f>
        <v>=DISPIMG("ID_9653F4CE21DE49A18CE4FC2D753D3FDD",1)</v>
      </c>
      <c r="E4" s="22">
        <v>109800</v>
      </c>
      <c r="F4" s="24" t="s">
        <v>220</v>
      </c>
      <c r="G4" s="25" t="s">
        <v>221</v>
      </c>
      <c r="H4" s="52" t="s">
        <v>222</v>
      </c>
      <c r="I4" s="47" t="s">
        <v>223</v>
      </c>
      <c r="J4" s="54" t="s">
        <v>212</v>
      </c>
      <c r="K4" s="104">
        <v>100102.040816327</v>
      </c>
      <c r="L4" s="104">
        <v>99734.693877551</v>
      </c>
      <c r="M4" s="104">
        <v>99142.8571428571</v>
      </c>
      <c r="N4" s="104">
        <v>14549.7152349312</v>
      </c>
      <c r="O4" s="104">
        <v>14496.3217845278</v>
      </c>
      <c r="P4" s="104">
        <v>14410.2990033223</v>
      </c>
      <c r="Q4" s="1" t="str">
        <f>_xlfn.DISPIMG("ID_31F016FE624B4BCEA67DFF651099E56B",1)</f>
        <v>=DISPIMG("ID_31F016FE624B4BCEA67DFF651099E56B",1)</v>
      </c>
      <c r="R4" s="60" t="str">
        <f>_xlfn.DISPIMG("ID_FC3C92453B8945AAB0156786B50125EE",1)</f>
        <v>=DISPIMG("ID_FC3C92453B8945AAB0156786B50125EE",1)</v>
      </c>
    </row>
    <row r="5" ht="50" customHeight="1" spans="1:18">
      <c r="A5" s="58"/>
      <c r="B5" s="58" t="s">
        <v>224</v>
      </c>
      <c r="C5" s="81" t="s">
        <v>225</v>
      </c>
      <c r="D5" s="6" t="str">
        <f>_xlfn.DISPIMG("ID_C112AE8792EC40429D0278A92C30561D",1)</f>
        <v>=DISPIMG("ID_C112AE8792EC40429D0278A92C30561D",1)</v>
      </c>
      <c r="E5" s="22">
        <v>115800</v>
      </c>
      <c r="F5" s="24"/>
      <c r="G5" s="25" t="s">
        <v>226</v>
      </c>
      <c r="H5" s="52" t="s">
        <v>227</v>
      </c>
      <c r="I5" s="47" t="s">
        <v>228</v>
      </c>
      <c r="J5" s="54" t="s">
        <v>212</v>
      </c>
      <c r="K5" s="104">
        <v>106530.612244898</v>
      </c>
      <c r="L5" s="104">
        <v>106163.265306122</v>
      </c>
      <c r="M5" s="104">
        <v>105571.428571429</v>
      </c>
      <c r="N5" s="104">
        <v>15484.100616991</v>
      </c>
      <c r="O5" s="104">
        <v>15430.7071665876</v>
      </c>
      <c r="P5" s="104">
        <v>15344.6843853821</v>
      </c>
      <c r="Q5" s="1" t="str">
        <f>_xlfn.DISPIMG("ID_31F016FE624B4BCEA67DFF651099E56B",1)</f>
        <v>=DISPIMG("ID_31F016FE624B4BCEA67DFF651099E56B",1)</v>
      </c>
      <c r="R5" s="60"/>
    </row>
    <row r="6" ht="50" customHeight="1" spans="1:18">
      <c r="A6" s="58"/>
      <c r="B6" s="58" t="s">
        <v>229</v>
      </c>
      <c r="C6" s="6" t="s">
        <v>230</v>
      </c>
      <c r="D6" s="6" t="str">
        <f>_xlfn.DISPIMG("ID_18841F77BDA94B96984861A4BFC75B05",1)</f>
        <v>=DISPIMG("ID_18841F77BDA94B96984861A4BFC75B05",1)</v>
      </c>
      <c r="E6" s="22">
        <v>125800</v>
      </c>
      <c r="F6" s="24"/>
      <c r="G6" s="25"/>
      <c r="H6" s="52" t="s">
        <v>231</v>
      </c>
      <c r="I6" s="47"/>
      <c r="J6" s="54" t="s">
        <v>232</v>
      </c>
      <c r="K6" s="104">
        <v>117755.102040816</v>
      </c>
      <c r="L6" s="104">
        <v>117387.755102041</v>
      </c>
      <c r="M6" s="104">
        <v>116795.918367347</v>
      </c>
      <c r="N6" s="104">
        <v>17115.5671570954</v>
      </c>
      <c r="O6" s="104">
        <v>17062.173706692</v>
      </c>
      <c r="P6" s="104">
        <v>16976.1509254865</v>
      </c>
      <c r="Q6" s="1" t="str">
        <f>_xlfn.DISPIMG("ID_4574092C28A1493899A9D07F3AD8EB0C",1)</f>
        <v>=DISPIMG("ID_4574092C28A1493899A9D07F3AD8EB0C",1)</v>
      </c>
      <c r="R6" s="60"/>
    </row>
    <row r="7" customHeight="1" spans="1:18">
      <c r="H7" s="105"/>
      <c r="I7" s="106"/>
      <c r="J7" s="107"/>
      <c r="K7" s="108"/>
    </row>
    <row r="8" customHeight="1" spans="1:18">
      <c r="F8" s="109"/>
      <c r="H8" s="110"/>
      <c r="I8" s="60"/>
      <c r="J8" s="111"/>
      <c r="K8" s="108"/>
    </row>
    <row r="9" customHeight="1" spans="1:18">
      <c r="F9" s="109"/>
      <c r="G9" s="112"/>
      <c r="H9" s="112"/>
      <c r="I9" s="113"/>
      <c r="J9" s="111"/>
      <c r="K9" s="108"/>
    </row>
    <row r="10" customHeight="1" spans="1:18">
      <c r="F10" s="109"/>
      <c r="G10" s="112"/>
      <c r="H10" s="112"/>
      <c r="I10" s="113"/>
      <c r="J10" s="111"/>
      <c r="K10" s="108"/>
    </row>
    <row r="11" customHeight="1" spans="1:18">
      <c r="F11" s="109"/>
      <c r="G11" s="112"/>
      <c r="H11" s="112"/>
      <c r="I11" s="113"/>
      <c r="J11" s="111"/>
      <c r="K11" s="108"/>
    </row>
    <row r="12" customHeight="1" spans="1:18">
      <c r="F12" s="109"/>
      <c r="G12" s="112"/>
      <c r="H12" s="112"/>
      <c r="I12" s="113"/>
      <c r="J12" s="111"/>
      <c r="K12" s="108"/>
    </row>
    <row r="13" customHeight="1" spans="1:18">
      <c r="F13" s="109"/>
      <c r="G13" s="112"/>
      <c r="H13" s="112"/>
      <c r="I13" s="113"/>
      <c r="J13" s="111"/>
      <c r="K13" s="108"/>
    </row>
    <row r="14" customHeight="1" spans="1:18">
      <c r="H14" s="110"/>
      <c r="I14" s="60"/>
      <c r="J14" s="111"/>
      <c r="K14" s="108"/>
    </row>
  </sheetData>
  <sheetProtection formatCells="0" formatColumns="0" formatRows="0" insertRows="0" insertColumns="0" insertHyperlinks="0" deleteColumns="0" deleteRows="0" sort="0" autoFilter="0" pivotTables="0"/>
  <mergeCells count="10">
    <mergeCell ref="A2:A3"/>
    <mergeCell ref="A4:A6"/>
    <mergeCell ref="F2:F3"/>
    <mergeCell ref="F4:F6"/>
    <mergeCell ref="G2:G3"/>
    <mergeCell ref="G5:G6"/>
    <mergeCell ref="I2:I3"/>
    <mergeCell ref="I5:I6"/>
    <mergeCell ref="R2:R3"/>
    <mergeCell ref="R4:R6"/>
  </mergeCells>
  <pageMargins left="0.75" right="0.75" top="1" bottom="1" header="0.5" footer="0.5"/>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7"/>
  <sheetViews>
    <sheetView zoomScale="61" zoomScaleNormal="61" topLeftCell="C2" workbookViewId="0">
      <selection activeCell="Q7" sqref="Q7"/>
    </sheetView>
  </sheetViews>
  <sheetFormatPr defaultColWidth="12.9558823529412" defaultRowHeight="59" customHeight="1" outlineLevelRow="6"/>
  <cols>
    <col min="1" max="1" width="12.9558823529412" style="85" customWidth="1"/>
    <col min="2" max="2" width="33.7426470588235" style="85" customWidth="1"/>
    <col min="3" max="9" width="12.9558823529412" style="84" customWidth="1"/>
    <col min="10" max="10" width="40.0220588235294" style="84" customWidth="1"/>
    <col min="11" max="16" width="12.9558823529412" style="84" customWidth="1"/>
    <col min="17" max="17" width="19.6764705882353" style="84" customWidth="1"/>
    <col min="18" max="16384" width="12.9558823529412" style="84" customWidth="1"/>
  </cols>
  <sheetData>
    <row r="1" s="84" customFormat="1" ht="96" customHeight="1" spans="1:17">
      <c r="A1" s="86" t="s">
        <v>0</v>
      </c>
      <c r="B1" s="86" t="s">
        <v>1</v>
      </c>
      <c r="C1" s="86" t="s">
        <v>2</v>
      </c>
      <c r="D1" s="87" t="s">
        <v>3</v>
      </c>
      <c r="E1" s="88" t="s">
        <v>4</v>
      </c>
      <c r="F1" s="89" t="s">
        <v>5</v>
      </c>
      <c r="G1" s="90" t="s">
        <v>6</v>
      </c>
      <c r="H1" s="86" t="s">
        <v>7</v>
      </c>
      <c r="I1" s="90" t="s">
        <v>8</v>
      </c>
      <c r="J1" s="91" t="s">
        <v>9</v>
      </c>
      <c r="K1" s="4" t="s">
        <v>10</v>
      </c>
      <c r="L1" s="4" t="s">
        <v>11</v>
      </c>
      <c r="M1" s="4" t="s">
        <v>12</v>
      </c>
      <c r="N1" s="5" t="s">
        <v>13</v>
      </c>
      <c r="O1" s="5" t="s">
        <v>14</v>
      </c>
      <c r="P1" s="5" t="s">
        <v>15</v>
      </c>
      <c r="Q1" s="87" t="s">
        <v>3</v>
      </c>
    </row>
    <row r="2" ht="103" customHeight="1" spans="1:17">
      <c r="A2" s="28" t="s">
        <v>233</v>
      </c>
      <c r="B2" s="28" t="s">
        <v>234</v>
      </c>
      <c r="C2" s="28" t="s">
        <v>235</v>
      </c>
      <c r="D2" s="92"/>
      <c r="E2" s="93">
        <v>119800</v>
      </c>
      <c r="F2" s="47" t="s">
        <v>236</v>
      </c>
      <c r="G2" s="47" t="s">
        <v>237</v>
      </c>
      <c r="H2" s="94" t="s">
        <v>238</v>
      </c>
      <c r="I2" s="47" t="s">
        <v>223</v>
      </c>
      <c r="J2" s="95" t="s">
        <v>239</v>
      </c>
      <c r="K2" s="96">
        <v>112142.857142857</v>
      </c>
      <c r="L2" s="96">
        <v>111775.510204082</v>
      </c>
      <c r="M2" s="97">
        <v>110928.571428571</v>
      </c>
      <c r="N2" s="97">
        <v>16299.8338870432</v>
      </c>
      <c r="O2" s="97">
        <v>16246.4404366398</v>
      </c>
      <c r="P2" s="97">
        <v>16123.3388704319</v>
      </c>
      <c r="Q2" s="84" t="str">
        <f t="shared" ref="Q2:Q7" si="0">_xlfn.DISPIMG("ID_B8C90088C32D4246873F342A7795BDC5",1)</f>
        <v>=DISPIMG("ID_B8C90088C32D4246873F342A7795BDC5",1)</v>
      </c>
    </row>
    <row r="3" ht="120" customHeight="1" spans="1:17">
      <c r="A3" s="28" t="s">
        <v>233</v>
      </c>
      <c r="B3" s="28" t="s">
        <v>240</v>
      </c>
      <c r="C3" s="28" t="s">
        <v>241</v>
      </c>
      <c r="D3" s="92"/>
      <c r="E3" s="93">
        <v>129800</v>
      </c>
      <c r="F3" s="47"/>
      <c r="G3" s="47"/>
      <c r="H3" s="94" t="s">
        <v>242</v>
      </c>
      <c r="I3" s="47"/>
      <c r="J3" s="95" t="s">
        <v>243</v>
      </c>
      <c r="K3" s="96">
        <v>113061.224489796</v>
      </c>
      <c r="L3" s="96">
        <v>112693.87755102</v>
      </c>
      <c r="M3" s="97">
        <v>111846.93877551</v>
      </c>
      <c r="N3" s="97">
        <v>16433.3175130517</v>
      </c>
      <c r="O3" s="97">
        <v>16379.9240626483</v>
      </c>
      <c r="P3" s="97">
        <v>16256.8224964404</v>
      </c>
      <c r="Q3" s="84" t="str">
        <f t="shared" si="0"/>
        <v>=DISPIMG("ID_B8C90088C32D4246873F342A7795BDC5",1)</v>
      </c>
    </row>
    <row r="4" ht="105" customHeight="1" spans="1:17">
      <c r="A4" s="28" t="s">
        <v>244</v>
      </c>
      <c r="B4" s="28" t="s">
        <v>245</v>
      </c>
      <c r="C4" s="28" t="s">
        <v>246</v>
      </c>
      <c r="D4" s="92"/>
      <c r="E4" s="98">
        <v>109800</v>
      </c>
      <c r="F4" s="28" t="s">
        <v>247</v>
      </c>
      <c r="G4" s="99" t="s">
        <v>248</v>
      </c>
      <c r="H4" s="100" t="s">
        <v>249</v>
      </c>
      <c r="I4" s="48" t="s">
        <v>250</v>
      </c>
      <c r="J4" s="65" t="s">
        <v>251</v>
      </c>
      <c r="K4" s="96">
        <v>104693.87755102</v>
      </c>
      <c r="L4" s="96">
        <v>104326.530612245</v>
      </c>
      <c r="M4" s="97">
        <v>103479.591836735</v>
      </c>
      <c r="N4" s="97">
        <v>15217.1333649739</v>
      </c>
      <c r="O4" s="97">
        <v>15163.7399145705</v>
      </c>
      <c r="P4" s="97">
        <v>15040.6383483626</v>
      </c>
      <c r="Q4" s="84" t="str">
        <f t="shared" si="0"/>
        <v>=DISPIMG("ID_B8C90088C32D4246873F342A7795BDC5",1)</v>
      </c>
    </row>
    <row r="5" ht="105" customHeight="1" spans="1:17">
      <c r="A5" s="28" t="s">
        <v>244</v>
      </c>
      <c r="B5" s="28" t="s">
        <v>252</v>
      </c>
      <c r="C5" s="28" t="s">
        <v>253</v>
      </c>
      <c r="D5" s="92"/>
      <c r="E5" s="98">
        <v>119800</v>
      </c>
      <c r="F5" s="28"/>
      <c r="G5" s="101"/>
      <c r="H5" s="100" t="s">
        <v>254</v>
      </c>
      <c r="I5" s="48"/>
      <c r="J5" s="65" t="s">
        <v>255</v>
      </c>
      <c r="K5" s="96">
        <v>111020.408163265</v>
      </c>
      <c r="L5" s="96">
        <v>110653.06122449</v>
      </c>
      <c r="M5" s="97">
        <v>109806.12244898</v>
      </c>
      <c r="N5" s="97">
        <v>16136.6872330327</v>
      </c>
      <c r="O5" s="97">
        <v>16083.2937826293</v>
      </c>
      <c r="P5" s="97">
        <v>15960.1922164215</v>
      </c>
      <c r="Q5" s="84" t="str">
        <f t="shared" si="0"/>
        <v>=DISPIMG("ID_B8C90088C32D4246873F342A7795BDC5",1)</v>
      </c>
    </row>
    <row r="6" ht="135" customHeight="1" spans="1:17">
      <c r="A6" s="28" t="s">
        <v>244</v>
      </c>
      <c r="B6" s="28" t="s">
        <v>256</v>
      </c>
      <c r="C6" s="28" t="s">
        <v>257</v>
      </c>
      <c r="D6" s="92"/>
      <c r="E6" s="98">
        <v>129800</v>
      </c>
      <c r="F6" s="28"/>
      <c r="G6" s="101"/>
      <c r="H6" s="100" t="s">
        <v>258</v>
      </c>
      <c r="I6" s="48"/>
      <c r="J6" s="65" t="s">
        <v>259</v>
      </c>
      <c r="K6" s="96">
        <v>111632.653061224</v>
      </c>
      <c r="L6" s="96">
        <v>111265.306122449</v>
      </c>
      <c r="M6" s="97">
        <v>110418.367346939</v>
      </c>
      <c r="N6" s="97">
        <v>16225.6763170384</v>
      </c>
      <c r="O6" s="97">
        <v>16172.282866635</v>
      </c>
      <c r="P6" s="97">
        <v>16049.1813004271</v>
      </c>
      <c r="Q6" s="84" t="str">
        <f t="shared" si="0"/>
        <v>=DISPIMG("ID_B8C90088C32D4246873F342A7795BDC5",1)</v>
      </c>
    </row>
    <row r="7" ht="97" customHeight="1" spans="1:17">
      <c r="A7" s="28" t="s">
        <v>244</v>
      </c>
      <c r="B7" s="28" t="s">
        <v>260</v>
      </c>
      <c r="C7" s="28" t="s">
        <v>261</v>
      </c>
      <c r="D7" s="92" t="str">
        <f>_xlfn.DISPIMG("ID_94D77A834D744995B2E1443C9A675C78",1)</f>
        <v>=DISPIMG("ID_94D77A834D744995B2E1443C9A675C78",1)</v>
      </c>
      <c r="E7" s="98">
        <v>129800</v>
      </c>
      <c r="F7" s="28"/>
      <c r="G7" s="102" t="s">
        <v>262</v>
      </c>
      <c r="H7" s="46" t="s">
        <v>263</v>
      </c>
      <c r="I7" s="53" t="s">
        <v>264</v>
      </c>
      <c r="J7" s="48" t="s">
        <v>259</v>
      </c>
      <c r="K7" s="96">
        <v>115918.367346939</v>
      </c>
      <c r="L7" s="96">
        <v>115551.020408163</v>
      </c>
      <c r="M7" s="97">
        <v>114704.081632653</v>
      </c>
      <c r="N7" s="97">
        <v>16848.5999050783</v>
      </c>
      <c r="O7" s="97">
        <v>16795.2064546749</v>
      </c>
      <c r="P7" s="97">
        <v>16672.104888467</v>
      </c>
      <c r="Q7" s="84" t="str">
        <f t="shared" si="0"/>
        <v>=DISPIMG("ID_B8C90088C32D4246873F342A7795BDC5",1)</v>
      </c>
    </row>
  </sheetData>
  <sheetProtection formatCells="0" formatColumns="0" formatRows="0" insertRows="0" insertColumns="0" insertHyperlinks="0" deleteColumns="0" deleteRows="0" sort="0" autoFilter="0" pivotTables="0"/>
  <autoFilter xmlns:etc="http://www.wps.cn/officeDocument/2017/etCustomData" ref="A1:Q7" etc:filterBottomFollowUsedRange="0">
    <extLst/>
  </autoFilter>
  <mergeCells count="6">
    <mergeCell ref="F2:F3"/>
    <mergeCell ref="F4:F7"/>
    <mergeCell ref="G2:G3"/>
    <mergeCell ref="G4:G6"/>
    <mergeCell ref="I2:I3"/>
    <mergeCell ref="I4:I6"/>
  </mergeCells>
  <pageMargins left="0.75" right="0.75" top="1" bottom="1" header="0.5" footer="0.5"/>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
  <sheetViews>
    <sheetView topLeftCell="J1" workbookViewId="0">
      <selection activeCell="Q5" sqref="Q5"/>
    </sheetView>
  </sheetViews>
  <sheetFormatPr defaultColWidth="8.20588235294118" defaultRowHeight="37" customHeight="1" outlineLevelRow="3"/>
  <cols>
    <col min="1" max="2" width="15.9485294117647" style="1" customWidth="1"/>
    <col min="3" max="3" width="11.5367647058824" style="1" customWidth="1"/>
    <col min="4" max="4" width="8.20588235294118" style="1"/>
    <col min="5" max="5" width="13.2426470588235" style="60" customWidth="1"/>
    <col min="6" max="6" width="18.2279411764706" style="1" customWidth="1"/>
    <col min="7" max="9" width="8.20588235294118" style="1"/>
    <col min="10" max="10" width="45.5808823529412" style="1" customWidth="1"/>
    <col min="11" max="11" width="14.6691176470588" style="1" customWidth="1"/>
    <col min="12" max="12" width="8.20588235294118" style="1"/>
    <col min="13" max="16" width="12.6470588235294" style="1"/>
    <col min="17" max="17" width="18.875" style="1" customWidth="1"/>
    <col min="18" max="16384" width="8.20588235294118" style="1"/>
  </cols>
  <sheetData>
    <row r="1" customHeight="1" spans="1:17">
      <c r="A1" s="6" t="s">
        <v>0</v>
      </c>
      <c r="B1" s="6" t="s">
        <v>1</v>
      </c>
      <c r="C1" s="6" t="s">
        <v>2</v>
      </c>
      <c r="D1" s="6" t="s">
        <v>3</v>
      </c>
      <c r="E1" s="22" t="s">
        <v>4</v>
      </c>
      <c r="F1" s="6" t="s">
        <v>5</v>
      </c>
      <c r="G1" s="6" t="s">
        <v>6</v>
      </c>
      <c r="H1" s="6" t="s">
        <v>7</v>
      </c>
      <c r="I1" s="6" t="s">
        <v>8</v>
      </c>
      <c r="J1" s="6" t="s">
        <v>9</v>
      </c>
      <c r="K1" s="4" t="s">
        <v>10</v>
      </c>
      <c r="L1" s="4" t="s">
        <v>11</v>
      </c>
      <c r="M1" s="4" t="s">
        <v>12</v>
      </c>
      <c r="N1" s="5" t="s">
        <v>13</v>
      </c>
      <c r="O1" s="5" t="s">
        <v>14</v>
      </c>
      <c r="P1" s="5" t="s">
        <v>15</v>
      </c>
      <c r="Q1" s="6" t="s">
        <v>3</v>
      </c>
    </row>
    <row r="2" ht="72" customHeight="1" spans="1:17">
      <c r="A2" s="81" t="s">
        <v>265</v>
      </c>
      <c r="B2" s="81" t="s">
        <v>266</v>
      </c>
      <c r="C2" s="81" t="s">
        <v>267</v>
      </c>
      <c r="D2" s="6" t="str">
        <f>_xlfn.DISPIMG("ID_60FC921261BA40BCA28C148D96584705",1)</f>
        <v>=DISPIMG("ID_60FC921261BA40BCA28C148D96584705",1)</v>
      </c>
      <c r="E2" s="9">
        <v>105800</v>
      </c>
      <c r="F2" s="48" t="s">
        <v>268</v>
      </c>
      <c r="G2" s="72" t="s">
        <v>269</v>
      </c>
      <c r="H2" s="82" t="s">
        <v>270</v>
      </c>
      <c r="I2" s="48" t="s">
        <v>271</v>
      </c>
      <c r="J2" s="48" t="s">
        <v>272</v>
      </c>
      <c r="K2" s="83">
        <v>93775.5102040816</v>
      </c>
      <c r="L2" s="83">
        <v>93408.1632653061</v>
      </c>
      <c r="M2" s="80">
        <v>92030.612244898</v>
      </c>
      <c r="N2" s="80">
        <v>13630.1613668723</v>
      </c>
      <c r="O2" s="80">
        <v>13576.7679164689</v>
      </c>
      <c r="P2" s="80">
        <v>13376.5424774561</v>
      </c>
      <c r="Q2" s="1" t="str">
        <f>_xlfn.DISPIMG("ID_E925DA44EEEC4DDFBD6B4B334B7541F6",1)</f>
        <v>=DISPIMG("ID_E925DA44EEEC4DDFBD6B4B334B7541F6",1)</v>
      </c>
    </row>
    <row r="3" ht="68" customHeight="1" spans="1:17">
      <c r="A3" s="81" t="s">
        <v>265</v>
      </c>
      <c r="B3" s="81" t="s">
        <v>273</v>
      </c>
      <c r="C3" s="81" t="s">
        <v>274</v>
      </c>
      <c r="D3" s="6" t="str">
        <f>_xlfn.DISPIMG("ID_4E7F6CBD82DF4D6A87ED38853C7F01BB",1)</f>
        <v>=DISPIMG("ID_4E7F6CBD82DF4D6A87ED38853C7F01BB",1)</v>
      </c>
      <c r="E3" s="22">
        <v>87800</v>
      </c>
      <c r="F3" s="47" t="s">
        <v>275</v>
      </c>
      <c r="G3" s="72" t="s">
        <v>276</v>
      </c>
      <c r="H3" s="52" t="s">
        <v>277</v>
      </c>
      <c r="I3" s="47" t="s">
        <v>278</v>
      </c>
      <c r="J3" s="79" t="s">
        <v>279</v>
      </c>
      <c r="K3" s="83">
        <v>79795.9183673469</v>
      </c>
      <c r="L3" s="83">
        <v>79428.5714285714</v>
      </c>
      <c r="M3" s="80">
        <v>78448.9795918367</v>
      </c>
      <c r="N3" s="80">
        <v>11598.2439487423</v>
      </c>
      <c r="O3" s="80">
        <v>11544.8504983389</v>
      </c>
      <c r="P3" s="80">
        <v>11402.4679639298</v>
      </c>
      <c r="Q3" s="1" t="str">
        <f>_xlfn.DISPIMG("ID_E925DA44EEEC4DDFBD6B4B334B7541F6",1)</f>
        <v>=DISPIMG("ID_E925DA44EEEC4DDFBD6B4B334B7541F6",1)</v>
      </c>
    </row>
    <row r="4" ht="68" customHeight="1" spans="1:17">
      <c r="A4" s="81" t="s">
        <v>265</v>
      </c>
      <c r="B4" s="81" t="s">
        <v>280</v>
      </c>
      <c r="C4" s="81" t="s">
        <v>281</v>
      </c>
      <c r="D4" s="6" t="str">
        <f>_xlfn.DISPIMG("ID_6919FCEAC260456DA2BB674EC2E41A11",1)</f>
        <v>=DISPIMG("ID_6919FCEAC260456DA2BB674EC2E41A11",1)</v>
      </c>
      <c r="E4" s="22">
        <v>95800</v>
      </c>
      <c r="F4" s="47"/>
      <c r="G4" s="72" t="s">
        <v>269</v>
      </c>
      <c r="H4" s="52" t="s">
        <v>282</v>
      </c>
      <c r="I4" s="47" t="s">
        <v>271</v>
      </c>
      <c r="J4" s="79" t="s">
        <v>279</v>
      </c>
      <c r="K4" s="83">
        <v>86938.7755102041</v>
      </c>
      <c r="L4" s="83">
        <v>86571.4285714286</v>
      </c>
      <c r="M4" s="80">
        <v>85591.8367346939</v>
      </c>
      <c r="N4" s="80">
        <v>12636.4499288087</v>
      </c>
      <c r="O4" s="80">
        <v>12583.0564784053</v>
      </c>
      <c r="P4" s="80">
        <v>12440.6739439962</v>
      </c>
      <c r="Q4" s="1" t="str">
        <f>_xlfn.DISPIMG("ID_E925DA44EEEC4DDFBD6B4B334B7541F6",1)</f>
        <v>=DISPIMG("ID_E925DA44EEEC4DDFBD6B4B334B7541F6",1)</v>
      </c>
    </row>
  </sheetData>
  <sheetProtection formatCells="0" formatColumns="0" formatRows="0" insertRows="0" insertColumns="0" insertHyperlinks="0" deleteColumns="0" deleteRows="0" sort="0" autoFilter="0" pivotTables="0"/>
  <mergeCells count="1">
    <mergeCell ref="F3:F4"/>
  </mergeCells>
  <pageMargins left="0.75" right="0.75" top="1" bottom="1" header="0.5" footer="0.5"/>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
  <sheetViews>
    <sheetView topLeftCell="J1" workbookViewId="0">
      <selection activeCell="R2" sqref="R2"/>
    </sheetView>
  </sheetViews>
  <sheetFormatPr defaultColWidth="8.20588235294118" defaultRowHeight="38" customHeight="1" outlineLevelRow="3"/>
  <cols>
    <col min="1" max="3" width="17.8014705882353" style="1" customWidth="1"/>
    <col min="4" max="4" width="12.1838235294118" style="1"/>
    <col min="5" max="5" width="10.6838235294118" style="1" customWidth="1"/>
    <col min="6" max="8" width="8.20588235294118" style="1"/>
    <col min="9" max="9" width="15.6691176470588" style="1" customWidth="1"/>
    <col min="10" max="10" width="53.125" style="1" customWidth="1"/>
    <col min="11" max="11" width="21.6470588235294" style="1" customWidth="1"/>
    <col min="12" max="16" width="12.6470588235294" style="1"/>
    <col min="17" max="17" width="19.9705882352941" style="1" customWidth="1"/>
    <col min="18" max="16384" width="8.20588235294118" style="1"/>
  </cols>
  <sheetData>
    <row r="1" s="1" customFormat="1" customHeight="1" spans="1:17">
      <c r="A1" s="62" t="s">
        <v>0</v>
      </c>
      <c r="B1" s="62" t="s">
        <v>1</v>
      </c>
      <c r="C1" s="62" t="s">
        <v>2</v>
      </c>
      <c r="D1" s="38" t="s">
        <v>3</v>
      </c>
      <c r="E1" s="63" t="s">
        <v>4</v>
      </c>
      <c r="F1" s="40" t="s">
        <v>5</v>
      </c>
      <c r="G1" s="41" t="s">
        <v>6</v>
      </c>
      <c r="H1" s="42" t="s">
        <v>7</v>
      </c>
      <c r="I1" s="41" t="s">
        <v>8</v>
      </c>
      <c r="J1" s="64" t="s">
        <v>9</v>
      </c>
      <c r="K1" s="4" t="s">
        <v>10</v>
      </c>
      <c r="L1" s="4" t="s">
        <v>11</v>
      </c>
      <c r="M1" s="4" t="s">
        <v>12</v>
      </c>
      <c r="N1" s="5" t="s">
        <v>13</v>
      </c>
      <c r="O1" s="5" t="s">
        <v>14</v>
      </c>
      <c r="P1" s="5" t="s">
        <v>15</v>
      </c>
      <c r="Q1" s="38" t="s">
        <v>3</v>
      </c>
    </row>
    <row r="2" ht="92" customHeight="1" spans="1:17">
      <c r="A2" s="24" t="s">
        <v>283</v>
      </c>
      <c r="B2" s="24" t="s">
        <v>284</v>
      </c>
      <c r="C2" s="24" t="s">
        <v>285</v>
      </c>
      <c r="D2" s="25" t="str">
        <f>_xlfn.DISPIMG("ID_E9D40A6320B04447BB3A3B16736C7B3C",1)</f>
        <v>=DISPIMG("ID_E9D40A6320B04447BB3A3B16736C7B3C",1)</v>
      </c>
      <c r="E2" s="9">
        <v>109800</v>
      </c>
      <c r="F2" s="77" t="s">
        <v>286</v>
      </c>
      <c r="G2" s="71" t="s">
        <v>287</v>
      </c>
      <c r="H2" s="52" t="s">
        <v>288</v>
      </c>
      <c r="I2" s="78" t="s">
        <v>289</v>
      </c>
      <c r="J2" s="79" t="s">
        <v>290</v>
      </c>
      <c r="K2" s="80">
        <v>108367.346938776</v>
      </c>
      <c r="L2" s="80">
        <v>108000</v>
      </c>
      <c r="M2" s="80">
        <v>107408.163265306</v>
      </c>
      <c r="N2" s="80">
        <v>15751.0678690081</v>
      </c>
      <c r="O2" s="80">
        <v>15697.6744186047</v>
      </c>
      <c r="P2" s="80">
        <v>15611.6516373991</v>
      </c>
      <c r="Q2" s="23" t="str">
        <f>_xlfn.DISPIMG("ID_EC28CD0D8D5842D18AFAEA3662E32886",1)</f>
        <v>=DISPIMG("ID_EC28CD0D8D5842D18AFAEA3662E32886",1)</v>
      </c>
    </row>
    <row r="3" ht="92" customHeight="1" spans="1:17">
      <c r="A3" s="24" t="s">
        <v>291</v>
      </c>
      <c r="B3" s="24" t="s">
        <v>292</v>
      </c>
      <c r="C3" s="24" t="s">
        <v>293</v>
      </c>
      <c r="D3" s="25" t="str">
        <f>_xlfn.DISPIMG("ID_047E5F99A3E64E8991B5AA42C4703E45",1)</f>
        <v>=DISPIMG("ID_047E5F99A3E64E8991B5AA42C4703E45",1)</v>
      </c>
      <c r="E3" s="9">
        <v>109800</v>
      </c>
      <c r="F3" s="48" t="s">
        <v>294</v>
      </c>
      <c r="G3" s="71" t="s">
        <v>295</v>
      </c>
      <c r="H3" s="52" t="s">
        <v>296</v>
      </c>
      <c r="I3" s="78" t="s">
        <v>120</v>
      </c>
      <c r="J3" s="79" t="s">
        <v>297</v>
      </c>
      <c r="K3" s="80">
        <v>107653.06122449</v>
      </c>
      <c r="L3" s="80">
        <v>107285.714285714</v>
      </c>
      <c r="M3" s="80">
        <v>106693.87755102</v>
      </c>
      <c r="N3" s="80">
        <v>15647.2472710014</v>
      </c>
      <c r="O3" s="80">
        <v>15593.853820598</v>
      </c>
      <c r="P3" s="80">
        <v>15507.8310393925</v>
      </c>
      <c r="Q3" s="23" t="str">
        <f>_xlfn.DISPIMG("ID_EC28CD0D8D5842D18AFAEA3662E32886",1)</f>
        <v>=DISPIMG("ID_EC28CD0D8D5842D18AFAEA3662E32886",1)</v>
      </c>
    </row>
    <row r="4" ht="92" customHeight="1" spans="1:17">
      <c r="A4" s="24" t="s">
        <v>291</v>
      </c>
      <c r="B4" s="24" t="s">
        <v>298</v>
      </c>
      <c r="C4" s="24" t="s">
        <v>299</v>
      </c>
      <c r="D4" s="25" t="str">
        <f>_xlfn.DISPIMG("ID_091373CE8F6F4E71915BF7595E6061FA",1)</f>
        <v>=DISPIMG("ID_091373CE8F6F4E71915BF7595E6061FA",1)</v>
      </c>
      <c r="E4" s="9">
        <v>119800</v>
      </c>
      <c r="F4" s="48"/>
      <c r="G4" s="72" t="s">
        <v>300</v>
      </c>
      <c r="H4" s="52" t="s">
        <v>301</v>
      </c>
      <c r="I4" s="48" t="s">
        <v>302</v>
      </c>
      <c r="J4" s="79" t="s">
        <v>297</v>
      </c>
      <c r="K4" s="80">
        <v>116938.775510204</v>
      </c>
      <c r="L4" s="80">
        <v>116571.428571429</v>
      </c>
      <c r="M4" s="80">
        <v>115979.591836735</v>
      </c>
      <c r="N4" s="80">
        <v>16996.9150450878</v>
      </c>
      <c r="O4" s="80">
        <v>16943.5215946844</v>
      </c>
      <c r="P4" s="80">
        <v>16857.4988134789</v>
      </c>
      <c r="Q4" s="23" t="str">
        <f>_xlfn.DISPIMG("ID_EC28CD0D8D5842D18AFAEA3662E32886",1)</f>
        <v>=DISPIMG("ID_EC28CD0D8D5842D18AFAEA3662E32886",1)</v>
      </c>
    </row>
  </sheetData>
  <sheetProtection formatCells="0" formatColumns="0" formatRows="0" insertRows="0" insertColumns="0" insertHyperlinks="0" deleteColumns="0" deleteRows="0" sort="0" autoFilter="0" pivotTables="0"/>
  <pageMargins left="0.75" right="0.75" top="1" bottom="1" header="0.5" footer="0.5"/>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6"/>
  <sheetViews>
    <sheetView topLeftCell="J1" workbookViewId="0">
      <selection activeCell="Q5" sqref="Q5"/>
    </sheetView>
  </sheetViews>
  <sheetFormatPr defaultColWidth="8.20588235294118" defaultRowHeight="29" customHeight="1" outlineLevelRow="5"/>
  <cols>
    <col min="1" max="1" width="20.0735294117647" style="1" customWidth="1"/>
    <col min="2" max="2" width="22.7941176470588" style="1" customWidth="1"/>
    <col min="3" max="3" width="21.6544117647059" style="1" customWidth="1"/>
    <col min="4" max="9" width="8.20588235294118" style="1"/>
    <col min="10" max="10" width="45.2941176470588" style="1" customWidth="1"/>
    <col min="11" max="11" width="8.20588235294118" style="1"/>
    <col min="12" max="16" width="12.6470588235294" style="1"/>
    <col min="17" max="17" width="16.0514705882353" style="1"/>
    <col min="18" max="16384" width="8.20588235294118" style="1"/>
  </cols>
  <sheetData>
    <row r="1" s="1" customFormat="1" ht="73" customHeight="1" spans="1:17">
      <c r="A1" s="37" t="s">
        <v>0</v>
      </c>
      <c r="B1" s="37" t="s">
        <v>1</v>
      </c>
      <c r="C1" s="37" t="s">
        <v>2</v>
      </c>
      <c r="D1" s="75" t="s">
        <v>3</v>
      </c>
      <c r="E1" s="39" t="s">
        <v>4</v>
      </c>
      <c r="F1" s="41" t="s">
        <v>5</v>
      </c>
      <c r="G1" s="41" t="s">
        <v>6</v>
      </c>
      <c r="H1" s="42" t="s">
        <v>7</v>
      </c>
      <c r="I1" s="41" t="s">
        <v>8</v>
      </c>
      <c r="J1" s="64" t="s">
        <v>9</v>
      </c>
      <c r="K1" s="4" t="s">
        <v>10</v>
      </c>
      <c r="L1" s="4" t="s">
        <v>11</v>
      </c>
      <c r="M1" s="4" t="s">
        <v>12</v>
      </c>
      <c r="N1" s="5" t="s">
        <v>13</v>
      </c>
      <c r="O1" s="5" t="s">
        <v>14</v>
      </c>
      <c r="P1" s="5" t="s">
        <v>15</v>
      </c>
      <c r="Q1" s="75" t="s">
        <v>3</v>
      </c>
    </row>
    <row r="2" ht="69" customHeight="1" spans="1:17">
      <c r="A2" s="23" t="s">
        <v>303</v>
      </c>
      <c r="B2" s="23" t="s">
        <v>304</v>
      </c>
      <c r="C2" s="24" t="s">
        <v>305</v>
      </c>
      <c r="D2" s="25" t="str">
        <f>_xlfn.DISPIMG("ID_B6AC75E4D4FB49AA9B325C88C3F0AC43",1)</f>
        <v>=DISPIMG("ID_B6AC75E4D4FB49AA9B325C88C3F0AC43",1)</v>
      </c>
      <c r="E2" s="9">
        <v>59800</v>
      </c>
      <c r="F2" s="47" t="s">
        <v>306</v>
      </c>
      <c r="G2" s="47" t="s">
        <v>307</v>
      </c>
      <c r="H2" s="76" t="s">
        <v>308</v>
      </c>
      <c r="I2" s="47" t="s">
        <v>309</v>
      </c>
      <c r="J2" s="72" t="s">
        <v>310</v>
      </c>
      <c r="K2" s="30">
        <v>49693.8775510204</v>
      </c>
      <c r="L2" s="30">
        <v>49326.5306122449</v>
      </c>
      <c r="M2" s="30">
        <v>48265.306122449</v>
      </c>
      <c r="N2" s="30">
        <v>7222.94731846227</v>
      </c>
      <c r="O2" s="30">
        <v>7169.55386805885</v>
      </c>
      <c r="P2" s="30">
        <v>7015.30612244898</v>
      </c>
      <c r="Q2" s="6" t="str">
        <f>_xlfn.DISPIMG("ID_BF46F63B96E645DB98B29ECC70BF2F0A",1)</f>
        <v>=DISPIMG("ID_BF46F63B96E645DB98B29ECC70BF2F0A",1)</v>
      </c>
    </row>
    <row r="3" ht="69" customHeight="1" spans="1:17">
      <c r="A3" s="32"/>
      <c r="B3" s="23" t="s">
        <v>311</v>
      </c>
      <c r="C3" s="24" t="s">
        <v>312</v>
      </c>
      <c r="D3" s="25" t="str">
        <f>_xlfn.DISPIMG("ID_802FE38DC84B48AABC835CDDECF4A0F2",1)</f>
        <v>=DISPIMG("ID_802FE38DC84B48AABC835CDDECF4A0F2",1)</v>
      </c>
      <c r="E3" s="9">
        <v>68800</v>
      </c>
      <c r="F3" s="47"/>
      <c r="G3" s="47"/>
      <c r="H3" s="46" t="s">
        <v>313</v>
      </c>
      <c r="I3" s="47"/>
      <c r="J3" s="72" t="s">
        <v>314</v>
      </c>
      <c r="K3" s="30">
        <v>53775.5102040816</v>
      </c>
      <c r="L3" s="30">
        <v>53408.1632653061</v>
      </c>
      <c r="M3" s="30">
        <v>52346.9387755102</v>
      </c>
      <c r="N3" s="30">
        <v>7816.20787850024</v>
      </c>
      <c r="O3" s="30">
        <v>7762.81442809682</v>
      </c>
      <c r="P3" s="30">
        <v>7608.56668248695</v>
      </c>
      <c r="Q3" s="6" t="str">
        <f>_xlfn.DISPIMG("ID_BF46F63B96E645DB98B29ECC70BF2F0A",1)</f>
        <v>=DISPIMG("ID_BF46F63B96E645DB98B29ECC70BF2F0A",1)</v>
      </c>
    </row>
    <row r="4" ht="69" customHeight="1" spans="1:17">
      <c r="A4" s="36"/>
      <c r="B4" s="23" t="s">
        <v>315</v>
      </c>
      <c r="C4" s="24" t="s">
        <v>316</v>
      </c>
      <c r="D4" s="25" t="str">
        <f>_xlfn.DISPIMG("ID_E3D38263ADA342D6B65DB8E3ED9F0381",1)</f>
        <v>=DISPIMG("ID_E3D38263ADA342D6B65DB8E3ED9F0381",1)</v>
      </c>
      <c r="E4" s="9">
        <v>74800</v>
      </c>
      <c r="F4" s="47"/>
      <c r="G4" s="47"/>
      <c r="H4" s="46" t="s">
        <v>317</v>
      </c>
      <c r="I4" s="47"/>
      <c r="J4" s="72" t="s">
        <v>318</v>
      </c>
      <c r="K4" s="30">
        <v>56530.612244898</v>
      </c>
      <c r="L4" s="30">
        <v>56163.2653061224</v>
      </c>
      <c r="M4" s="30">
        <v>55102.0408163265</v>
      </c>
      <c r="N4" s="30">
        <v>8216.65875652587</v>
      </c>
      <c r="O4" s="30">
        <v>8163.26530612245</v>
      </c>
      <c r="P4" s="30">
        <v>8009.01756051258</v>
      </c>
      <c r="Q4" s="6" t="str">
        <f>_xlfn.DISPIMG("ID_BF46F63B96E645DB98B29ECC70BF2F0A",1)</f>
        <v>=DISPIMG("ID_BF46F63B96E645DB98B29ECC70BF2F0A",1)</v>
      </c>
    </row>
    <row r="5" ht="43" customHeight="1"/>
    <row r="6" ht="43" customHeight="1"/>
  </sheetData>
  <sheetProtection formatCells="0" formatColumns="0" formatRows="0" insertRows="0" insertColumns="0" insertHyperlinks="0" deleteColumns="0" deleteRows="0" sort="0" autoFilter="0" pivotTables="0"/>
  <mergeCells count="4">
    <mergeCell ref="A2:A4"/>
    <mergeCell ref="F2:F4"/>
    <mergeCell ref="G2:G4"/>
    <mergeCell ref="I2:I4"/>
  </mergeCells>
  <pageMargins left="0.75" right="0.75" top="1" bottom="1" header="0.5" footer="0.5"/>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
  <sheetViews>
    <sheetView topLeftCell="D1" workbookViewId="0">
      <selection activeCell="R2" sqref="R2"/>
    </sheetView>
  </sheetViews>
  <sheetFormatPr defaultColWidth="8.20588235294118" defaultRowHeight="25" customHeight="1" outlineLevelRow="2"/>
  <cols>
    <col min="1" max="2" width="21.6544117647059" style="1" customWidth="1"/>
    <col min="3" max="3" width="16.6617647058824" style="1" customWidth="1"/>
    <col min="4" max="4" width="11.6176470588235" style="1"/>
    <col min="5" max="11" width="8.20588235294118" style="1"/>
    <col min="12" max="16" width="12.6470588235294" style="1"/>
    <col min="17" max="17" width="14.9485294117647" style="1" customWidth="1"/>
    <col min="18" max="16384" width="8.20588235294118" style="1"/>
  </cols>
  <sheetData>
    <row r="1" ht="60" customHeight="1" spans="1:18">
      <c r="A1" s="62" t="s">
        <v>0</v>
      </c>
      <c r="B1" s="62" t="s">
        <v>1</v>
      </c>
      <c r="C1" s="62" t="s">
        <v>2</v>
      </c>
      <c r="D1" s="38" t="s">
        <v>3</v>
      </c>
      <c r="E1" s="63" t="s">
        <v>4</v>
      </c>
      <c r="F1" s="40" t="s">
        <v>5</v>
      </c>
      <c r="G1" s="41" t="s">
        <v>6</v>
      </c>
      <c r="H1" s="42" t="s">
        <v>7</v>
      </c>
      <c r="I1" s="41" t="s">
        <v>8</v>
      </c>
      <c r="J1" s="64" t="s">
        <v>9</v>
      </c>
      <c r="K1" s="4" t="s">
        <v>10</v>
      </c>
      <c r="L1" s="4" t="s">
        <v>11</v>
      </c>
      <c r="M1" s="4" t="s">
        <v>12</v>
      </c>
      <c r="N1" s="5" t="s">
        <v>13</v>
      </c>
      <c r="O1" s="5" t="s">
        <v>14</v>
      </c>
      <c r="P1" s="5" t="s">
        <v>15</v>
      </c>
      <c r="Q1" s="38" t="s">
        <v>3</v>
      </c>
    </row>
    <row r="2" ht="54" customHeight="1" spans="1:18">
      <c r="A2" s="22" t="s">
        <v>319</v>
      </c>
      <c r="B2" s="22" t="s">
        <v>320</v>
      </c>
      <c r="C2" s="25" t="s">
        <v>321</v>
      </c>
      <c r="D2" s="25" t="str">
        <f>_xlfn.DISPIMG("ID_9447176984424F4CA9B9BA0E315A79B3",1)</f>
        <v>=DISPIMG("ID_9447176984424F4CA9B9BA0E315A79B3",1)</v>
      </c>
      <c r="E2" s="9">
        <v>56800</v>
      </c>
      <c r="F2" s="56" t="s">
        <v>322</v>
      </c>
      <c r="G2" s="47" t="s">
        <v>323</v>
      </c>
      <c r="H2" s="46" t="s">
        <v>324</v>
      </c>
      <c r="I2" s="47" t="s">
        <v>325</v>
      </c>
      <c r="J2" s="72" t="s">
        <v>326</v>
      </c>
      <c r="K2" s="30">
        <v>49387.7551020408</v>
      </c>
      <c r="L2" s="30">
        <v>49020.4081632653</v>
      </c>
      <c r="M2" s="30">
        <v>48214.2857142857</v>
      </c>
      <c r="N2" s="30">
        <v>7178.45277645942</v>
      </c>
      <c r="O2" s="30">
        <v>7125.059326056</v>
      </c>
      <c r="P2" s="30">
        <v>7007.89036544851</v>
      </c>
      <c r="Q2" s="73" t="str">
        <f>_xlfn.DISPIMG("ID_15D12BF627E2435D8A068CCE57814663",1)</f>
        <v>=DISPIMG("ID_15D12BF627E2435D8A068CCE57814663",1)</v>
      </c>
      <c r="R2" s="1" t="str">
        <f>_xlfn.DISPIMG("ID_48AE47B5BF544767A3C76FFBC8BBA0B5",1)</f>
        <v>=DISPIMG("ID_48AE47B5BF544767A3C76FFBC8BBA0B5",1)</v>
      </c>
    </row>
    <row r="3" ht="54" customHeight="1" spans="1:18">
      <c r="A3" s="22"/>
      <c r="B3" s="22" t="s">
        <v>327</v>
      </c>
      <c r="C3" s="25" t="s">
        <v>328</v>
      </c>
      <c r="D3" s="25" t="str">
        <f>_xlfn.DISPIMG("ID_C332A5DD63A04BE7B1CBA79A58FF5C7B",1)</f>
        <v>=DISPIMG("ID_C332A5DD63A04BE7B1CBA79A58FF5C7B",1)</v>
      </c>
      <c r="E3" s="9">
        <v>71800</v>
      </c>
      <c r="F3" s="74"/>
      <c r="G3" s="47" t="s">
        <v>329</v>
      </c>
      <c r="H3" s="46" t="s">
        <v>330</v>
      </c>
      <c r="I3" s="47" t="s">
        <v>331</v>
      </c>
      <c r="J3" s="72" t="s">
        <v>332</v>
      </c>
      <c r="K3" s="30">
        <v>56224.4897959184</v>
      </c>
      <c r="L3" s="30">
        <v>55857.1428571429</v>
      </c>
      <c r="M3" s="30">
        <v>55051.0204081633</v>
      </c>
      <c r="N3" s="30">
        <v>8172.16421452302</v>
      </c>
      <c r="O3" s="30">
        <v>8118.7707641196</v>
      </c>
      <c r="P3" s="30">
        <v>8001.6018035121</v>
      </c>
      <c r="Q3" s="73" t="str">
        <f>_xlfn.DISPIMG("ID_15D12BF627E2435D8A068CCE57814663",1)</f>
        <v>=DISPIMG("ID_15D12BF627E2435D8A068CCE57814663",1)</v>
      </c>
      <c r="R3" s="1" t="str">
        <f>_xlfn.DISPIMG("ID_F53CA72970A14E31822AEB8C990D4A4E",1)</f>
        <v>=DISPIMG("ID_F53CA72970A14E31822AEB8C990D4A4E",1)</v>
      </c>
    </row>
  </sheetData>
  <sheetProtection formatCells="0" formatColumns="0" formatRows="0" insertRows="0" insertColumns="0" insertHyperlinks="0" deleteColumns="0" deleteRows="0" sort="0" autoFilter="0" pivotTables="0"/>
  <mergeCells count="2">
    <mergeCell ref="A2:A3"/>
    <mergeCell ref="F2:F3"/>
  </mergeCells>
  <pageMargins left="0.75" right="0.75" top="1" bottom="1" header="0.5" footer="0.5"/>
  <pageSetup paperSize="9" orientation="portrait"/>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
  <sheetViews>
    <sheetView topLeftCell="J1" workbookViewId="0">
      <selection activeCell="R4" sqref="R4:R5"/>
    </sheetView>
  </sheetViews>
  <sheetFormatPr defaultColWidth="8.20588235294118" defaultRowHeight="34" customHeight="1" outlineLevelRow="5"/>
  <cols>
    <col min="1" max="2" width="23.5073529411765" style="1" customWidth="1"/>
    <col min="3" max="3" width="19.2205882352941" style="1" customWidth="1"/>
    <col min="4" max="4" width="8.20588235294118" style="1"/>
    <col min="5" max="5" width="9.43382352941176" style="1"/>
    <col min="6" max="9" width="8.20588235294118" style="1"/>
    <col min="10" max="10" width="72.6544117647059" style="1" customWidth="1"/>
    <col min="11" max="11" width="15.1029411764706" style="1" customWidth="1"/>
    <col min="12" max="16" width="12.6764705882353" style="1" customWidth="1"/>
    <col min="17" max="17" width="31.4779411764706" style="60" customWidth="1"/>
    <col min="18" max="16384" width="8.20588235294118" style="1"/>
  </cols>
  <sheetData>
    <row r="1" customHeight="1" spans="1:18">
      <c r="A1" s="62" t="s">
        <v>0</v>
      </c>
      <c r="B1" s="62" t="s">
        <v>1</v>
      </c>
      <c r="C1" s="62" t="s">
        <v>2</v>
      </c>
      <c r="D1" s="38" t="s">
        <v>3</v>
      </c>
      <c r="E1" s="63" t="s">
        <v>4</v>
      </c>
      <c r="F1" s="40" t="s">
        <v>5</v>
      </c>
      <c r="G1" s="41" t="s">
        <v>6</v>
      </c>
      <c r="H1" s="42" t="s">
        <v>7</v>
      </c>
      <c r="I1" s="41" t="s">
        <v>8</v>
      </c>
      <c r="J1" s="64" t="s">
        <v>9</v>
      </c>
      <c r="K1" s="4" t="s">
        <v>10</v>
      </c>
      <c r="L1" s="4" t="s">
        <v>11</v>
      </c>
      <c r="M1" s="4" t="s">
        <v>12</v>
      </c>
      <c r="N1" s="5" t="s">
        <v>13</v>
      </c>
      <c r="O1" s="5" t="s">
        <v>14</v>
      </c>
      <c r="P1" s="5" t="s">
        <v>15</v>
      </c>
      <c r="Q1" s="38" t="s">
        <v>3</v>
      </c>
    </row>
    <row r="2" ht="64" customHeight="1" spans="1:18">
      <c r="A2" s="23" t="s">
        <v>333</v>
      </c>
      <c r="B2" s="23" t="s">
        <v>334</v>
      </c>
      <c r="C2" s="24" t="s">
        <v>335</v>
      </c>
      <c r="D2" s="43" t="str">
        <f>_xlfn.DISPIMG("ID_FB27A319A31A481EB626D1545B9DD1FF",1)</f>
        <v>=DISPIMG("ID_FB27A319A31A481EB626D1545B9DD1FF",1)</v>
      </c>
      <c r="E2" s="9">
        <v>79800</v>
      </c>
      <c r="F2" s="27" t="s">
        <v>336</v>
      </c>
      <c r="G2" s="27" t="s">
        <v>337</v>
      </c>
      <c r="H2" s="46" t="s">
        <v>338</v>
      </c>
      <c r="I2" s="27" t="s">
        <v>339</v>
      </c>
      <c r="J2" s="65" t="s">
        <v>340</v>
      </c>
      <c r="K2" s="30">
        <v>72755.1020408163</v>
      </c>
      <c r="L2" s="30">
        <v>72387.7551020408</v>
      </c>
      <c r="M2" s="31">
        <v>71295.9183673469</v>
      </c>
      <c r="N2" s="31">
        <v>10574.8694826768</v>
      </c>
      <c r="O2" s="31">
        <v>10521.4760322734</v>
      </c>
      <c r="P2" s="31">
        <v>10362.7788324632</v>
      </c>
      <c r="Q2" s="60" t="str">
        <f>_xlfn.DISPIMG("ID_73DD5649E0D34B33B0CF902B7AA13E07",1)</f>
        <v>=DISPIMG("ID_73DD5649E0D34B33B0CF902B7AA13E07",1)</v>
      </c>
    </row>
    <row r="3" ht="64" customHeight="1" spans="1:18">
      <c r="A3" s="32"/>
      <c r="B3" s="23" t="s">
        <v>341</v>
      </c>
      <c r="C3" s="66" t="s">
        <v>342</v>
      </c>
      <c r="D3" s="43" t="str">
        <f>_xlfn.DISPIMG("ID_59016BC8FE3343BD98DD25412E66036D",1)</f>
        <v>=DISPIMG("ID_59016BC8FE3343BD98DD25412E66036D",1)</v>
      </c>
      <c r="E3" s="67">
        <v>83800</v>
      </c>
      <c r="F3" s="34"/>
      <c r="G3" s="34"/>
      <c r="H3" s="46" t="s">
        <v>343</v>
      </c>
      <c r="I3" s="34"/>
      <c r="J3" s="65" t="s">
        <v>344</v>
      </c>
      <c r="K3" s="30">
        <v>74081.6326530612</v>
      </c>
      <c r="L3" s="30">
        <v>73714.2857142857</v>
      </c>
      <c r="M3" s="31">
        <v>72622.4489795918</v>
      </c>
      <c r="N3" s="31">
        <v>10767.6791646891</v>
      </c>
      <c r="O3" s="31">
        <v>10714.2857142857</v>
      </c>
      <c r="P3" s="31">
        <v>10555.5885144756</v>
      </c>
      <c r="Q3" s="60" t="str">
        <f>_xlfn.DISPIMG("ID_73DD5649E0D34B33B0CF902B7AA13E07",1)</f>
        <v>=DISPIMG("ID_73DD5649E0D34B33B0CF902B7AA13E07",1)</v>
      </c>
    </row>
    <row r="4" ht="80" customHeight="1" spans="1:18">
      <c r="A4" s="68" t="s">
        <v>345</v>
      </c>
      <c r="B4" s="23" t="s">
        <v>346</v>
      </c>
      <c r="C4" s="66" t="s">
        <v>347</v>
      </c>
      <c r="D4" s="69" t="str">
        <f>_xlfn.DISPIMG("ID_C4D4D65CD1A245BF98F6C0A9F7036FFD",1)</f>
        <v>=DISPIMG("ID_C4D4D65CD1A245BF98F6C0A9F7036FFD",1)</v>
      </c>
      <c r="E4" s="70">
        <v>81800</v>
      </c>
      <c r="F4" s="71" t="s">
        <v>348</v>
      </c>
      <c r="G4" s="72" t="s">
        <v>349</v>
      </c>
      <c r="H4" s="46" t="s">
        <v>350</v>
      </c>
      <c r="I4" s="72" t="s">
        <v>339</v>
      </c>
      <c r="J4" s="65" t="s">
        <v>351</v>
      </c>
      <c r="K4" s="30">
        <v>73265.306122449</v>
      </c>
      <c r="L4" s="30">
        <v>72897.9591836735</v>
      </c>
      <c r="M4" s="31">
        <v>71806.1224489796</v>
      </c>
      <c r="N4" s="31">
        <v>10649.0270526815</v>
      </c>
      <c r="O4" s="31">
        <v>10595.6336022781</v>
      </c>
      <c r="P4" s="31">
        <v>10436.936402468</v>
      </c>
      <c r="Q4" s="60" t="str">
        <f t="shared" ref="Q4:Q6" si="0">_xlfn.DISPIMG("ID_E825E021A3DD49F8898452826938D300",1)</f>
        <v>=DISPIMG("ID_E825E021A3DD49F8898452826938D300",1)</v>
      </c>
      <c r="R4" s="60" t="str">
        <f>_xlfn.DISPIMG("ID_9B9E9839ED8C468680ED8A814F4FFA13",1)</f>
        <v>=DISPIMG("ID_9B9E9839ED8C468680ED8A814F4FFA13",1)</v>
      </c>
    </row>
    <row r="5" ht="64" customHeight="1" spans="1:18">
      <c r="A5" s="25" t="s">
        <v>345</v>
      </c>
      <c r="B5" s="23" t="s">
        <v>352</v>
      </c>
      <c r="C5" s="25" t="s">
        <v>353</v>
      </c>
      <c r="D5" s="25" t="str">
        <f>_xlfn.DISPIMG("ID_1ED016E4C2BD4F1899ED11E06464AC05",1)</f>
        <v>=DISPIMG("ID_1ED016E4C2BD4F1899ED11E06464AC05",1)</v>
      </c>
      <c r="E5" s="9">
        <v>89800</v>
      </c>
      <c r="F5" s="27" t="s">
        <v>348</v>
      </c>
      <c r="G5" s="45" t="s">
        <v>354</v>
      </c>
      <c r="H5" s="46" t="s">
        <v>355</v>
      </c>
      <c r="I5" s="45" t="s">
        <v>356</v>
      </c>
      <c r="J5" s="65" t="s">
        <v>357</v>
      </c>
      <c r="K5" s="30">
        <v>79387.7551020408</v>
      </c>
      <c r="L5" s="30">
        <v>79020.4081632653</v>
      </c>
      <c r="M5" s="31">
        <v>77928.5714285714</v>
      </c>
      <c r="N5" s="31">
        <v>11538.7755102041</v>
      </c>
      <c r="O5" s="31">
        <v>11485.7142857143</v>
      </c>
      <c r="P5" s="31">
        <v>11326.5306122449</v>
      </c>
      <c r="Q5" s="60" t="str">
        <f t="shared" si="0"/>
        <v>=DISPIMG("ID_E825E021A3DD49F8898452826938D300",1)</v>
      </c>
      <c r="R5" s="60"/>
    </row>
    <row r="6" ht="64" customHeight="1" spans="1:18">
      <c r="A6" s="25"/>
      <c r="B6" s="23" t="s">
        <v>358</v>
      </c>
      <c r="C6" s="25" t="s">
        <v>359</v>
      </c>
      <c r="D6" s="25" t="str">
        <f>_xlfn.DISPIMG("ID_2FB222F609C34F8DB655520B8B6CB914",1)</f>
        <v>=DISPIMG("ID_2FB222F609C34F8DB655520B8B6CB914",1)</v>
      </c>
      <c r="E6" s="9">
        <v>92800</v>
      </c>
      <c r="F6" s="34"/>
      <c r="G6" s="45"/>
      <c r="H6" s="46" t="s">
        <v>360</v>
      </c>
      <c r="I6" s="45"/>
      <c r="J6" s="65" t="s">
        <v>361</v>
      </c>
      <c r="K6" s="30">
        <v>81122.4489795918</v>
      </c>
      <c r="L6" s="30">
        <v>80755.1020408163</v>
      </c>
      <c r="M6" s="31">
        <v>79663.2653061225</v>
      </c>
      <c r="N6" s="31">
        <v>11790.8163265306</v>
      </c>
      <c r="O6" s="31">
        <v>11737.7551020408</v>
      </c>
      <c r="P6" s="31">
        <v>11578.5714285714</v>
      </c>
      <c r="Q6" s="60" t="str">
        <f t="shared" si="0"/>
        <v>=DISPIMG("ID_E825E021A3DD49F8898452826938D300",1)</v>
      </c>
    </row>
  </sheetData>
  <sheetProtection formatCells="0" formatColumns="0" formatRows="0" insertRows="0" insertColumns="0" insertHyperlinks="0" deleteColumns="0" deleteRows="0" sort="0" autoFilter="0" pivotTables="0"/>
  <autoFilter xmlns:etc="http://www.wps.cn/officeDocument/2017/etCustomData" ref="A1:R6" etc:filterBottomFollowUsedRange="0">
    <extLst/>
  </autoFilter>
  <mergeCells count="9">
    <mergeCell ref="A2:A3"/>
    <mergeCell ref="A5:A6"/>
    <mergeCell ref="F2:F3"/>
    <mergeCell ref="F5:F6"/>
    <mergeCell ref="G2:G3"/>
    <mergeCell ref="G5:G6"/>
    <mergeCell ref="I2:I3"/>
    <mergeCell ref="I5:I6"/>
    <mergeCell ref="R4:R5"/>
  </mergeCells>
  <pageMargins left="0.75" right="0.75" top="1" bottom="1" header="0.5" footer="0.5"/>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8"/>
  <sheetViews>
    <sheetView zoomScale="99" zoomScaleNormal="99" topLeftCell="J1" workbookViewId="0">
      <selection activeCell="Q5" sqref="Q5"/>
    </sheetView>
  </sheetViews>
  <sheetFormatPr defaultColWidth="8.20588235294118" defaultRowHeight="63" customHeight="1" outlineLevelRow="7"/>
  <cols>
    <col min="1" max="2" width="19.6544117647059" style="1" customWidth="1"/>
    <col min="3" max="3" width="16.8014705882353" style="1" customWidth="1"/>
    <col min="4" max="4" width="18.5220588235294" style="1"/>
    <col min="5" max="5" width="8.20588235294118" style="1"/>
    <col min="6" max="6" width="24.9264705882353" style="1" customWidth="1"/>
    <col min="7" max="7" width="9.11029411764706" style="1" customWidth="1"/>
    <col min="8" max="9" width="8.20588235294118" style="1"/>
    <col min="10" max="10" width="47.0073529411765" style="1" customWidth="1"/>
    <col min="11" max="11" width="25.2132352941176" style="1" customWidth="1"/>
    <col min="12" max="16" width="12.6470588235294" style="1"/>
    <col min="17" max="17" width="20.5147058823529" style="1" customWidth="1"/>
    <col min="18" max="18" width="49.5073529411765" style="1"/>
    <col min="19" max="16384" width="8.20588235294118" style="1"/>
  </cols>
  <sheetData>
    <row r="1" s="1" customFormat="1" ht="61" customHeight="1" spans="1:18">
      <c r="A1" s="37" t="s">
        <v>0</v>
      </c>
      <c r="B1" s="37" t="s">
        <v>1</v>
      </c>
      <c r="C1" s="37" t="s">
        <v>2</v>
      </c>
      <c r="D1" s="38" t="s">
        <v>3</v>
      </c>
      <c r="E1" s="39" t="s">
        <v>4</v>
      </c>
      <c r="F1" s="40" t="s">
        <v>5</v>
      </c>
      <c r="G1" s="41" t="s">
        <v>6</v>
      </c>
      <c r="H1" s="42" t="s">
        <v>7</v>
      </c>
      <c r="I1" s="41" t="s">
        <v>8</v>
      </c>
      <c r="J1" s="41" t="s">
        <v>9</v>
      </c>
      <c r="K1" s="4" t="s">
        <v>10</v>
      </c>
      <c r="L1" s="4" t="s">
        <v>11</v>
      </c>
      <c r="M1" s="4" t="s">
        <v>12</v>
      </c>
      <c r="N1" s="5" t="s">
        <v>13</v>
      </c>
      <c r="O1" s="5" t="s">
        <v>14</v>
      </c>
      <c r="P1" s="5" t="s">
        <v>15</v>
      </c>
      <c r="Q1" s="38" t="s">
        <v>3</v>
      </c>
    </row>
    <row r="2" s="1" customFormat="1" customHeight="1" spans="1:18">
      <c r="A2" s="24" t="s">
        <v>362</v>
      </c>
      <c r="B2" s="24" t="s">
        <v>363</v>
      </c>
      <c r="C2" s="24" t="s">
        <v>364</v>
      </c>
      <c r="D2" s="43" t="str">
        <f>_xlfn.DISPIMG("ID_FD0BFA05732C4AE290B4B7E3F3C4B3FE",1)</f>
        <v>=DISPIMG("ID_FD0BFA05732C4AE290B4B7E3F3C4B3FE",1)</v>
      </c>
      <c r="E2" s="9">
        <v>40800</v>
      </c>
      <c r="F2" s="44" t="s">
        <v>365</v>
      </c>
      <c r="G2" s="45" t="s">
        <v>366</v>
      </c>
      <c r="H2" s="46" t="s">
        <v>367</v>
      </c>
      <c r="I2" s="47" t="s">
        <v>368</v>
      </c>
      <c r="J2" s="48" t="s">
        <v>369</v>
      </c>
      <c r="K2" s="30">
        <v>44081.6326530612</v>
      </c>
      <c r="L2" s="30">
        <v>43714.2857142857</v>
      </c>
      <c r="M2" s="49">
        <v>43010.2040816327</v>
      </c>
      <c r="N2" s="49">
        <v>6407.21404841006</v>
      </c>
      <c r="O2" s="49">
        <v>6353.82059800664</v>
      </c>
      <c r="P2" s="49">
        <v>6251.4831514001</v>
      </c>
      <c r="Q2" s="36" t="str">
        <f>_xlfn.DISPIMG("ID_25EFD3C93B3948AA8647F5452B0C6C46",1)</f>
        <v>=DISPIMG("ID_25EFD3C93B3948AA8647F5452B0C6C46",1)</v>
      </c>
    </row>
    <row r="3" s="1" customFormat="1" customHeight="1" spans="1:18">
      <c r="A3" s="25" t="s">
        <v>370</v>
      </c>
      <c r="B3" s="24" t="s">
        <v>371</v>
      </c>
      <c r="C3" s="24" t="s">
        <v>372</v>
      </c>
      <c r="D3" s="25" t="str">
        <f>_xlfn.DISPIMG("ID_9463B90B556B4943828B19326321F3D4",1)</f>
        <v>=DISPIMG("ID_9463B90B556B4943828B19326321F3D4",1)</v>
      </c>
      <c r="E3" s="9">
        <v>44800</v>
      </c>
      <c r="F3" s="50" t="s">
        <v>373</v>
      </c>
      <c r="G3" s="51" t="s">
        <v>374</v>
      </c>
      <c r="H3" s="52" t="s">
        <v>375</v>
      </c>
      <c r="I3" s="53" t="s">
        <v>376</v>
      </c>
      <c r="J3" s="54" t="s">
        <v>377</v>
      </c>
      <c r="K3" s="30">
        <v>45408.1632653061</v>
      </c>
      <c r="L3" s="30">
        <v>45040.8163265306</v>
      </c>
      <c r="M3" s="49">
        <v>44020.4081632653</v>
      </c>
      <c r="N3" s="49">
        <v>6600.0237304224</v>
      </c>
      <c r="O3" s="49">
        <v>6546.63028001899</v>
      </c>
      <c r="P3" s="49">
        <v>6398.31514000949</v>
      </c>
      <c r="Q3" s="32" t="str">
        <f>_xlfn.DISPIMG("ID_C5F4958CB1B64D1A889BAB943F7A2D10",1)</f>
        <v>=DISPIMG("ID_C5F4958CB1B64D1A889BAB943F7A2D10",1)</v>
      </c>
    </row>
    <row r="4" s="1" customFormat="1" customHeight="1" spans="1:18">
      <c r="A4" s="25" t="s">
        <v>370</v>
      </c>
      <c r="B4" s="24" t="s">
        <v>378</v>
      </c>
      <c r="C4" s="24" t="s">
        <v>379</v>
      </c>
      <c r="D4" s="25" t="str">
        <f>_xlfn.DISPIMG("ID_73306C912156421E9F2349AA88613072",1)</f>
        <v>=DISPIMG("ID_73306C912156421E9F2349AA88613072",1)</v>
      </c>
      <c r="E4" s="9">
        <v>49800</v>
      </c>
      <c r="F4" s="55" t="s">
        <v>380</v>
      </c>
      <c r="G4" s="45" t="s">
        <v>374</v>
      </c>
      <c r="H4" s="46" t="s">
        <v>381</v>
      </c>
      <c r="I4" s="56" t="s">
        <v>376</v>
      </c>
      <c r="J4" s="54" t="s">
        <v>382</v>
      </c>
      <c r="K4" s="30">
        <v>47244.8979591837</v>
      </c>
      <c r="L4" s="30">
        <v>46877.5510204082</v>
      </c>
      <c r="M4" s="49">
        <v>45857.1428571429</v>
      </c>
      <c r="N4" s="49">
        <v>6866.99098243949</v>
      </c>
      <c r="O4" s="49">
        <v>6813.59753203607</v>
      </c>
      <c r="P4" s="49">
        <v>6665.28239202658</v>
      </c>
      <c r="Q4" s="32" t="str">
        <f>_xlfn.DISPIMG("ID_3FAB3C9E3D114E5C8CBF09EA5487F9AB",1)</f>
        <v>=DISPIMG("ID_3FAB3C9E3D114E5C8CBF09EA5487F9AB",1)</v>
      </c>
    </row>
    <row r="5" customHeight="1" spans="1:18">
      <c r="A5" s="57" t="s">
        <v>383</v>
      </c>
      <c r="B5" s="24" t="s">
        <v>384</v>
      </c>
      <c r="C5" s="57" t="s">
        <v>385</v>
      </c>
      <c r="D5" s="57" t="str">
        <f>_xlfn.DISPIMG("ID_20C2FB1BFD6B4849B7F3928779135289",1)</f>
        <v>=DISPIMG("ID_20C2FB1BFD6B4849B7F3928779135289",1)</v>
      </c>
      <c r="E5" s="22">
        <v>44800</v>
      </c>
      <c r="F5" s="58" t="s">
        <v>386</v>
      </c>
      <c r="G5" s="6" t="s">
        <v>387</v>
      </c>
      <c r="H5" s="57" t="s">
        <v>388</v>
      </c>
      <c r="I5" s="56" t="s">
        <v>376</v>
      </c>
      <c r="J5" s="59" t="s">
        <v>389</v>
      </c>
      <c r="K5" s="30">
        <v>45204.0816326531</v>
      </c>
      <c r="L5" s="30">
        <v>44836.7346938776</v>
      </c>
      <c r="M5" s="49">
        <v>43459.1836734694</v>
      </c>
      <c r="N5" s="49">
        <v>6570.3607024205</v>
      </c>
      <c r="O5" s="49">
        <v>6516.96725201709</v>
      </c>
      <c r="P5" s="49">
        <v>6316.74181300427</v>
      </c>
      <c r="Q5" s="60" t="str">
        <f>_xlfn.DISPIMG("ID_75777906FF9E41BCA266814CFD5106D9",1)</f>
        <v>=DISPIMG("ID_75777906FF9E41BCA266814CFD5106D9",1)</v>
      </c>
      <c r="R5" s="60" t="str">
        <f>_xlfn.DISPIMG("ID_E3683D66C8F6464FA68160FD4977066C",1)</f>
        <v>=DISPIMG("ID_E3683D66C8F6464FA68160FD4977066C",1)</v>
      </c>
    </row>
    <row r="6" customHeight="1" spans="1:18">
      <c r="A6" s="57" t="s">
        <v>383</v>
      </c>
      <c r="B6" s="24" t="s">
        <v>390</v>
      </c>
      <c r="C6" s="57" t="s">
        <v>391</v>
      </c>
      <c r="D6" s="57" t="str">
        <f>_xlfn.DISPIMG("ID_E2B176E4A33141928A1304D578E14EE0",1)</f>
        <v>=DISPIMG("ID_E2B176E4A33141928A1304D578E14EE0",1)</v>
      </c>
      <c r="E6" s="22">
        <v>49800</v>
      </c>
      <c r="F6" s="58"/>
      <c r="G6" s="6" t="s">
        <v>387</v>
      </c>
      <c r="H6" s="57" t="s">
        <v>392</v>
      </c>
      <c r="I6" s="56" t="s">
        <v>376</v>
      </c>
      <c r="J6" s="59" t="s">
        <v>393</v>
      </c>
      <c r="K6" s="30">
        <v>47653.0612244898</v>
      </c>
      <c r="L6" s="30">
        <v>47285.7142857143</v>
      </c>
      <c r="M6" s="49">
        <v>45908.1632653061</v>
      </c>
      <c r="N6" s="49">
        <v>6926.31703844329</v>
      </c>
      <c r="O6" s="49">
        <v>6872.92358803987</v>
      </c>
      <c r="P6" s="49">
        <v>6672.69814902705</v>
      </c>
      <c r="Q6" s="60" t="str">
        <f>_xlfn.DISPIMG("ID_75777906FF9E41BCA266814CFD5106D9",1)</f>
        <v>=DISPIMG("ID_75777906FF9E41BCA266814CFD5106D9",1)</v>
      </c>
      <c r="R6" s="60"/>
    </row>
    <row r="7" customHeight="1" spans="1:18">
      <c r="A7" s="57" t="s">
        <v>383</v>
      </c>
      <c r="B7" s="24" t="s">
        <v>394</v>
      </c>
      <c r="C7" s="57" t="s">
        <v>395</v>
      </c>
      <c r="D7" s="57" t="str">
        <f>_xlfn.DISPIMG("ID_5041A0D03F4E4267B0556B9784DB2E6B",1)</f>
        <v>=DISPIMG("ID_5041A0D03F4E4267B0556B9784DB2E6B",1)</v>
      </c>
      <c r="E7" s="22">
        <v>49800</v>
      </c>
      <c r="F7" s="58"/>
      <c r="G7" s="6" t="s">
        <v>396</v>
      </c>
      <c r="H7" s="57" t="s">
        <v>397</v>
      </c>
      <c r="I7" s="61" t="s">
        <v>398</v>
      </c>
      <c r="J7" s="59" t="s">
        <v>389</v>
      </c>
      <c r="K7" s="30" t="s">
        <v>399</v>
      </c>
      <c r="L7" s="30" t="s">
        <v>399</v>
      </c>
      <c r="M7" s="30" t="s">
        <v>399</v>
      </c>
      <c r="N7" s="30" t="s">
        <v>399</v>
      </c>
      <c r="O7" s="30" t="s">
        <v>399</v>
      </c>
      <c r="P7" s="30" t="s">
        <v>399</v>
      </c>
      <c r="Q7" s="60" t="str">
        <f>_xlfn.DISPIMG("ID_75777906FF9E41BCA266814CFD5106D9",1)</f>
        <v>=DISPIMG("ID_75777906FF9E41BCA266814CFD5106D9",1)</v>
      </c>
      <c r="R7" s="60"/>
    </row>
    <row r="8" customHeight="1" spans="1:18">
      <c r="A8" s="57" t="s">
        <v>383</v>
      </c>
      <c r="B8" s="24" t="s">
        <v>400</v>
      </c>
      <c r="C8" s="57" t="s">
        <v>401</v>
      </c>
      <c r="D8" s="57" t="str">
        <f>_xlfn.DISPIMG("ID_235E09574112481083921AEE7AAA9280",1)</f>
        <v>=DISPIMG("ID_235E09574112481083921AEE7AAA9280",1)</v>
      </c>
      <c r="E8" s="22">
        <v>54800</v>
      </c>
      <c r="F8" s="58"/>
      <c r="G8" s="6" t="s">
        <v>402</v>
      </c>
      <c r="H8" s="57" t="s">
        <v>403</v>
      </c>
      <c r="I8" s="61" t="s">
        <v>398</v>
      </c>
      <c r="J8" s="59" t="s">
        <v>393</v>
      </c>
      <c r="K8" s="30">
        <v>52346.9387755102</v>
      </c>
      <c r="L8" s="30">
        <v>51979.5918367347</v>
      </c>
      <c r="M8" s="49">
        <v>50602.0408163265</v>
      </c>
      <c r="N8" s="49">
        <v>7608.56668248695</v>
      </c>
      <c r="O8" s="49">
        <v>7555.17323208353</v>
      </c>
      <c r="P8" s="49">
        <v>7354.94779307072</v>
      </c>
      <c r="Q8" s="60" t="str">
        <f>_xlfn.DISPIMG("ID_75777906FF9E41BCA266814CFD5106D9",1)</f>
        <v>=DISPIMG("ID_75777906FF9E41BCA266814CFD5106D9",1)</v>
      </c>
      <c r="R8" s="60"/>
    </row>
  </sheetData>
  <sheetProtection formatCells="0" formatColumns="0" formatRows="0" insertRows="0" insertColumns="0" insertHyperlinks="0" deleteColumns="0" deleteRows="0" sort="0" autoFilter="0" pivotTables="0"/>
  <mergeCells count="2">
    <mergeCell ref="F5:F8"/>
    <mergeCell ref="R5:R8"/>
  </mergeCells>
  <pageMargins left="0.75" right="0.75" top="1" bottom="1" header="0.5" footer="0.5"/>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5"/>
  <sheetViews>
    <sheetView topLeftCell="J1" workbookViewId="0">
      <selection activeCell="R4" sqref="R4"/>
    </sheetView>
  </sheetViews>
  <sheetFormatPr defaultColWidth="8.20588235294118" defaultRowHeight="80" customHeight="1" outlineLevelRow="4"/>
  <cols>
    <col min="1" max="1" width="17.0882352941176" style="1" customWidth="1"/>
    <col min="2" max="2" width="25.4852941176471" style="1" customWidth="1"/>
    <col min="3" max="3" width="19.6544117647059" style="1" customWidth="1"/>
    <col min="4" max="5" width="12.8161764705882" style="1" customWidth="1"/>
    <col min="6" max="9" width="13.8161764705882" style="1" customWidth="1"/>
    <col min="10" max="10" width="39.0367647058824" style="1" customWidth="1"/>
    <col min="11" max="16" width="13.8161764705882" style="1" customWidth="1"/>
    <col min="17" max="17" width="26.3161764705882" style="1"/>
    <col min="18" max="16384" width="8.20588235294118" style="1"/>
  </cols>
  <sheetData>
    <row r="1" ht="37" customHeight="1" spans="1:17">
      <c r="A1" s="6" t="s">
        <v>0</v>
      </c>
      <c r="B1" s="6" t="s">
        <v>1</v>
      </c>
      <c r="C1" s="6" t="s">
        <v>2</v>
      </c>
      <c r="D1" s="6" t="s">
        <v>3</v>
      </c>
      <c r="E1" s="22" t="s">
        <v>4</v>
      </c>
      <c r="F1" s="6" t="s">
        <v>5</v>
      </c>
      <c r="G1" s="6" t="s">
        <v>6</v>
      </c>
      <c r="H1" s="6" t="s">
        <v>7</v>
      </c>
      <c r="I1" s="6" t="s">
        <v>8</v>
      </c>
      <c r="J1" s="6" t="s">
        <v>9</v>
      </c>
      <c r="K1" s="4" t="s">
        <v>10</v>
      </c>
      <c r="L1" s="4" t="s">
        <v>11</v>
      </c>
      <c r="M1" s="4" t="s">
        <v>12</v>
      </c>
      <c r="N1" s="5" t="s">
        <v>13</v>
      </c>
      <c r="O1" s="5" t="s">
        <v>14</v>
      </c>
      <c r="P1" s="5" t="s">
        <v>15</v>
      </c>
      <c r="Q1" s="6" t="s">
        <v>3</v>
      </c>
    </row>
    <row r="2" ht="86" customHeight="1" spans="1:17">
      <c r="A2" s="23" t="s">
        <v>404</v>
      </c>
      <c r="B2" s="23" t="s">
        <v>405</v>
      </c>
      <c r="C2" s="24" t="s">
        <v>406</v>
      </c>
      <c r="D2" s="25" t="str">
        <f>_xlfn.DISPIMG("ID_0CEC014DDF2445D58FFBAF95666253D8",1)</f>
        <v>=DISPIMG("ID_0CEC014DDF2445D58FFBAF95666253D8",1)</v>
      </c>
      <c r="E2" s="9">
        <v>57800</v>
      </c>
      <c r="F2" s="26" t="s">
        <v>405</v>
      </c>
      <c r="G2" s="27" t="s">
        <v>407</v>
      </c>
      <c r="H2" s="28" t="s">
        <v>408</v>
      </c>
      <c r="I2" s="27" t="s">
        <v>409</v>
      </c>
      <c r="J2" s="29" t="s">
        <v>410</v>
      </c>
      <c r="K2" s="30">
        <v>48163.2653061224</v>
      </c>
      <c r="L2" s="30">
        <v>47795.9183673469</v>
      </c>
      <c r="M2" s="31">
        <v>46622.4489795918</v>
      </c>
      <c r="N2" s="31">
        <v>7000.47460844803</v>
      </c>
      <c r="O2" s="31">
        <v>6947.08115804461</v>
      </c>
      <c r="P2" s="31">
        <v>6776.5187470337</v>
      </c>
      <c r="Q2" s="1" t="str">
        <f>_xlfn.DISPIMG("ID_D3DDBFDB3FFC4E61BFB4C58DDC241DE0",1)</f>
        <v>=DISPIMG("ID_D3DDBFDB3FFC4E61BFB4C58DDC241DE0",1)</v>
      </c>
    </row>
    <row r="3" ht="86" customHeight="1" spans="1:17">
      <c r="A3" s="32"/>
      <c r="B3" s="23" t="s">
        <v>405</v>
      </c>
      <c r="C3" s="24" t="s">
        <v>411</v>
      </c>
      <c r="D3" s="25" t="str">
        <f>_xlfn.DISPIMG("ID_FCD1D56CF6F2484FACA9BB6D782CEFDA",1)</f>
        <v>=DISPIMG("ID_FCD1D56CF6F2484FACA9BB6D782CEFDA",1)</v>
      </c>
      <c r="E3" s="9">
        <v>57300</v>
      </c>
      <c r="F3" s="33"/>
      <c r="G3" s="27" t="s">
        <v>412</v>
      </c>
      <c r="H3" s="28" t="s">
        <v>413</v>
      </c>
      <c r="I3" s="34"/>
      <c r="J3" s="29" t="s">
        <v>414</v>
      </c>
      <c r="K3" s="30">
        <v>48163.2653061224</v>
      </c>
      <c r="L3" s="30">
        <v>47795.9183673469</v>
      </c>
      <c r="M3" s="31">
        <v>46622.4489795918</v>
      </c>
      <c r="N3" s="31">
        <v>7000.47460844803</v>
      </c>
      <c r="O3" s="31">
        <v>6947.08115804461</v>
      </c>
      <c r="P3" s="31">
        <v>6776.5187470337</v>
      </c>
      <c r="Q3" s="1" t="str">
        <f>_xlfn.DISPIMG("ID_F902FE24BC5542F1A5C205CFE426D060",1)</f>
        <v>=DISPIMG("ID_F902FE24BC5542F1A5C205CFE426D060",1)</v>
      </c>
    </row>
    <row r="4" customHeight="1" spans="1:17">
      <c r="A4" s="32"/>
      <c r="B4" s="23" t="s">
        <v>415</v>
      </c>
      <c r="C4" s="24" t="s">
        <v>416</v>
      </c>
      <c r="D4" s="25" t="str">
        <f>_xlfn.DISPIMG("ID_E2891F951EE54FE8889787B33071B41D",1)</f>
        <v>=DISPIMG("ID_E2891F951EE54FE8889787B33071B41D",1)</v>
      </c>
      <c r="E4" s="9">
        <v>63500</v>
      </c>
      <c r="F4" s="35" t="s">
        <v>415</v>
      </c>
      <c r="G4" s="27" t="s">
        <v>417</v>
      </c>
      <c r="H4" s="28" t="s">
        <v>418</v>
      </c>
      <c r="I4" s="24" t="s">
        <v>419</v>
      </c>
      <c r="J4" s="29" t="s">
        <v>420</v>
      </c>
      <c r="K4" s="30">
        <v>58367.3469387755</v>
      </c>
      <c r="L4" s="30">
        <v>58000</v>
      </c>
      <c r="M4" s="31">
        <v>56826.5306122449</v>
      </c>
      <c r="N4" s="31">
        <v>8483.62600854295</v>
      </c>
      <c r="O4" s="31">
        <v>8430.23255813953</v>
      </c>
      <c r="P4" s="31">
        <v>8259.67014712862</v>
      </c>
      <c r="Q4" s="1" t="str">
        <f>_xlfn.DISPIMG("ID_D3DDBFDB3FFC4E61BFB4C58DDC241DE0",1)</f>
        <v>=DISPIMG("ID_D3DDBFDB3FFC4E61BFB4C58DDC241DE0",1)</v>
      </c>
    </row>
    <row r="5" customHeight="1" spans="1:17">
      <c r="A5" s="36"/>
      <c r="B5" s="23" t="s">
        <v>415</v>
      </c>
      <c r="C5" s="24" t="s">
        <v>421</v>
      </c>
      <c r="D5" s="25" t="str">
        <f>_xlfn.DISPIMG("ID_FB695A745DB3411288D8706C4480D95C",1)</f>
        <v>=DISPIMG("ID_FB695A745DB3411288D8706C4480D95C",1)</v>
      </c>
      <c r="E5" s="9">
        <v>57800</v>
      </c>
      <c r="F5" s="35" t="s">
        <v>415</v>
      </c>
      <c r="G5" s="27" t="s">
        <v>422</v>
      </c>
      <c r="H5" s="28" t="s">
        <v>423</v>
      </c>
      <c r="I5" s="24" t="s">
        <v>419</v>
      </c>
      <c r="J5" s="29" t="s">
        <v>424</v>
      </c>
      <c r="K5" s="30">
        <v>57551.0204081633</v>
      </c>
      <c r="L5" s="30">
        <v>57183.6734693878</v>
      </c>
      <c r="M5" s="31">
        <v>56010.2040816327</v>
      </c>
      <c r="N5" s="31">
        <v>8364.97389653536</v>
      </c>
      <c r="O5" s="31">
        <v>8311.58044613194</v>
      </c>
      <c r="P5" s="31">
        <v>8141.01803512103</v>
      </c>
      <c r="Q5" s="1" t="str">
        <f>_xlfn.DISPIMG("ID_F902FE24BC5542F1A5C205CFE426D060",1)</f>
        <v>=DISPIMG("ID_F902FE24BC5542F1A5C205CFE426D060",1)</v>
      </c>
    </row>
  </sheetData>
  <sheetProtection formatCells="0" formatColumns="0" formatRows="0" insertRows="0" insertColumns="0" insertHyperlinks="0" deleteColumns="0" deleteRows="0" sort="0" autoFilter="0" pivotTables="0"/>
  <mergeCells count="3">
    <mergeCell ref="A2:A5"/>
    <mergeCell ref="F2:F3"/>
    <mergeCell ref="I2:I3"/>
  </mergeCells>
  <pageMargins left="0.75" right="0.75" top="1" bottom="1" header="0.5" footer="0.5"/>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5"/>
  <sheetViews>
    <sheetView tabSelected="1" zoomScale="41" zoomScaleNormal="41" workbookViewId="0">
      <selection activeCell="U23" sqref="U23"/>
    </sheetView>
  </sheetViews>
  <sheetFormatPr defaultColWidth="8.20588235294118" defaultRowHeight="48" customHeight="1"/>
  <cols>
    <col min="1" max="1" width="19.375" style="1" customWidth="1"/>
    <col min="2" max="2" width="31.4411764705882" style="1" customWidth="1"/>
    <col min="3" max="3" width="23.6470588235294" style="1" customWidth="1"/>
    <col min="4" max="4" width="14.1911764705882" style="1" customWidth="1"/>
    <col min="5" max="5" width="8.20588235294118" style="1"/>
    <col min="6" max="6" width="16.2279411764706" style="1" customWidth="1"/>
    <col min="7" max="9" width="8.20588235294118" style="1"/>
    <col min="10" max="10" width="26.4926470588235" style="1" customWidth="1"/>
    <col min="11" max="11" width="16.9485294117647" style="1" customWidth="1"/>
    <col min="12" max="16" width="21.3529411764706" style="1" customWidth="1"/>
    <col min="17" max="17" width="33.6470588235294" style="1" customWidth="1"/>
    <col min="18" max="16384" width="8.20588235294118" style="1"/>
  </cols>
  <sheetData>
    <row r="1" customHeight="1" spans="1:17">
      <c r="A1" s="2" t="s">
        <v>0</v>
      </c>
      <c r="B1" s="2" t="s">
        <v>1</v>
      </c>
      <c r="C1" s="2" t="s">
        <v>2</v>
      </c>
      <c r="D1" s="2" t="s">
        <v>425</v>
      </c>
      <c r="E1" s="3" t="s">
        <v>4</v>
      </c>
      <c r="F1" s="2" t="s">
        <v>5</v>
      </c>
      <c r="G1" s="2" t="s">
        <v>6</v>
      </c>
      <c r="H1" s="2" t="s">
        <v>7</v>
      </c>
      <c r="I1" s="2" t="s">
        <v>8</v>
      </c>
      <c r="J1" s="2" t="s">
        <v>9</v>
      </c>
      <c r="K1" s="4" t="s">
        <v>10</v>
      </c>
      <c r="L1" s="4" t="s">
        <v>11</v>
      </c>
      <c r="M1" s="4" t="s">
        <v>12</v>
      </c>
      <c r="N1" s="5" t="s">
        <v>13</v>
      </c>
      <c r="O1" s="5" t="s">
        <v>14</v>
      </c>
      <c r="P1" s="5" t="s">
        <v>15</v>
      </c>
      <c r="Q1" s="6" t="s">
        <v>3</v>
      </c>
    </row>
    <row r="2" ht="105" customHeight="1" spans="1:17">
      <c r="A2" s="7" t="s">
        <v>426</v>
      </c>
      <c r="B2" s="7" t="s">
        <v>427</v>
      </c>
      <c r="C2" s="8" t="s">
        <v>428</v>
      </c>
      <c r="D2" s="8"/>
      <c r="E2" s="9"/>
      <c r="F2" s="10" t="s">
        <v>429</v>
      </c>
      <c r="G2" s="10" t="s">
        <v>430</v>
      </c>
      <c r="H2" s="11" t="s">
        <v>431</v>
      </c>
      <c r="I2" s="10" t="s">
        <v>409</v>
      </c>
      <c r="J2" s="12" t="s">
        <v>432</v>
      </c>
      <c r="K2" s="13">
        <v>35918.3673469388</v>
      </c>
      <c r="L2" s="13">
        <v>35551.0204081633</v>
      </c>
      <c r="M2" s="14">
        <v>34459.1836734694</v>
      </c>
      <c r="N2" s="14">
        <v>5220.69292833412</v>
      </c>
      <c r="O2" s="14">
        <v>5167.29947793071</v>
      </c>
      <c r="P2" s="14">
        <v>5008.60227812055</v>
      </c>
      <c r="Q2" s="1" t="str">
        <f>_xlfn.DISPIMG("ID_BE1F33C9A6FA4A19B1193E98215C6621",1)</f>
        <v>=DISPIMG("ID_BE1F33C9A6FA4A19B1193E98215C6621",1)</v>
      </c>
    </row>
    <row r="3" ht="105" customHeight="1" spans="1:17">
      <c r="A3" s="9"/>
      <c r="B3" s="7" t="s">
        <v>433</v>
      </c>
      <c r="C3" s="9"/>
      <c r="D3" s="9"/>
      <c r="E3" s="9"/>
      <c r="F3" s="15" t="s">
        <v>434</v>
      </c>
      <c r="G3" s="15" t="s">
        <v>435</v>
      </c>
      <c r="H3" s="11" t="s">
        <v>436</v>
      </c>
      <c r="I3" s="15" t="s">
        <v>437</v>
      </c>
      <c r="J3" s="12" t="s">
        <v>438</v>
      </c>
      <c r="K3" s="16">
        <v>35200</v>
      </c>
      <c r="L3" s="13">
        <v>34734.693877551</v>
      </c>
      <c r="M3" s="14">
        <v>33642.8571428571</v>
      </c>
      <c r="N3" s="14">
        <v>5102.04081632653</v>
      </c>
      <c r="O3" s="14">
        <v>5048.64736592311</v>
      </c>
      <c r="P3" s="14">
        <v>4889.95016611296</v>
      </c>
      <c r="Q3" s="1" t="str">
        <f>_xlfn.DISPIMG("ID_763DD3D42B8A4FE4A6604BED64D7D740",1)</f>
        <v>=DISPIMG("ID_763DD3D42B8A4FE4A6604BED64D7D740",1)</v>
      </c>
    </row>
    <row r="4" ht="105" customHeight="1" spans="1:17">
      <c r="A4" s="9"/>
      <c r="B4" s="7" t="s">
        <v>439</v>
      </c>
      <c r="C4" s="9"/>
      <c r="D4" s="9"/>
      <c r="E4" s="9"/>
      <c r="F4" s="15" t="s">
        <v>440</v>
      </c>
      <c r="G4" s="15" t="s">
        <v>441</v>
      </c>
      <c r="H4" s="11" t="s">
        <v>442</v>
      </c>
      <c r="I4" s="15" t="s">
        <v>409</v>
      </c>
      <c r="J4" s="12" t="s">
        <v>443</v>
      </c>
      <c r="K4" s="16">
        <v>37600</v>
      </c>
      <c r="L4" s="13">
        <v>37183.6734693878</v>
      </c>
      <c r="M4" s="14">
        <v>36163.2653061224</v>
      </c>
      <c r="N4" s="14">
        <v>5457.99715234931</v>
      </c>
      <c r="O4" s="14">
        <v>5404.6037019459</v>
      </c>
      <c r="P4" s="14">
        <v>5256.2885619364</v>
      </c>
      <c r="Q4" s="1" t="str">
        <f>_xlfn.DISPIMG("ID_FD6769260E974CC2BE8C46B8304F8C30",1)</f>
        <v>=DISPIMG("ID_FD6769260E974CC2BE8C46B8304F8C30",1)</v>
      </c>
    </row>
    <row r="5" ht="105" customHeight="1" spans="1:17">
      <c r="A5" s="9"/>
      <c r="B5" s="7" t="s">
        <v>439</v>
      </c>
      <c r="C5" s="9"/>
      <c r="D5" s="9"/>
      <c r="E5" s="9"/>
      <c r="F5" s="15"/>
      <c r="G5" s="15"/>
      <c r="H5" s="11" t="s">
        <v>444</v>
      </c>
      <c r="I5" s="15"/>
      <c r="J5" s="12" t="s">
        <v>445</v>
      </c>
      <c r="K5" s="16">
        <v>39200</v>
      </c>
      <c r="L5" s="13">
        <v>38816.3265306122</v>
      </c>
      <c r="M5" s="14">
        <v>37795.9183673469</v>
      </c>
      <c r="N5" s="14">
        <v>5695.3013763645</v>
      </c>
      <c r="O5" s="14">
        <v>5641.90792596108</v>
      </c>
      <c r="P5" s="14">
        <v>5493.59278595159</v>
      </c>
      <c r="Q5" s="1" t="str">
        <f>_xlfn.DISPIMG("ID_FD6769260E974CC2BE8C46B8304F8C30",1)</f>
        <v>=DISPIMG("ID_FD6769260E974CC2BE8C46B8304F8C30",1)</v>
      </c>
    </row>
    <row r="6" ht="105" customHeight="1" spans="1:17">
      <c r="A6" s="9"/>
      <c r="B6" s="7" t="s">
        <v>446</v>
      </c>
      <c r="C6" s="9"/>
      <c r="D6" s="9"/>
      <c r="E6" s="9"/>
      <c r="F6" s="15" t="s">
        <v>447</v>
      </c>
      <c r="G6" s="15" t="s">
        <v>448</v>
      </c>
      <c r="H6" s="11" t="s">
        <v>449</v>
      </c>
      <c r="I6" s="15" t="s">
        <v>437</v>
      </c>
      <c r="J6" s="12" t="s">
        <v>450</v>
      </c>
      <c r="K6" s="16">
        <v>36800</v>
      </c>
      <c r="L6" s="13">
        <v>36367.3469387755</v>
      </c>
      <c r="M6" s="14">
        <v>35346.9387755102</v>
      </c>
      <c r="N6" s="14">
        <v>5339.34504034172</v>
      </c>
      <c r="O6" s="14">
        <v>5285.9515899383</v>
      </c>
      <c r="P6" s="14">
        <v>5137.63644992881</v>
      </c>
      <c r="Q6" s="1" t="str">
        <f>_xlfn.DISPIMG("ID_7B7192E2EF2B464E87E047637A5FE170",1)</f>
        <v>=DISPIMG("ID_7B7192E2EF2B464E87E047637A5FE170",1)</v>
      </c>
    </row>
    <row r="7" ht="141" customHeight="1" spans="1:17">
      <c r="A7" s="9"/>
      <c r="B7" s="7" t="s">
        <v>405</v>
      </c>
      <c r="C7" s="9"/>
      <c r="D7" s="9"/>
      <c r="E7" s="9"/>
      <c r="F7" s="17" t="s">
        <v>451</v>
      </c>
      <c r="G7" s="17" t="s">
        <v>452</v>
      </c>
      <c r="H7" s="18" t="s">
        <v>453</v>
      </c>
      <c r="I7" s="17" t="s">
        <v>454</v>
      </c>
      <c r="J7" s="12" t="s">
        <v>455</v>
      </c>
      <c r="K7" s="16">
        <v>43300</v>
      </c>
      <c r="L7" s="13">
        <v>42897.9591836735</v>
      </c>
      <c r="M7" s="14">
        <v>41724.4897959184</v>
      </c>
      <c r="N7" s="14">
        <v>6288.56193640247</v>
      </c>
      <c r="O7" s="14">
        <v>6235.16848599905</v>
      </c>
      <c r="P7" s="14">
        <v>6064.60607498814</v>
      </c>
      <c r="Q7" s="1" t="str">
        <f t="shared" ref="Q7:Q9" si="0">_xlfn.DISPIMG("ID_05174C1153BA47FF8552C6F3F9522E13",1)</f>
        <v>=DISPIMG("ID_05174C1153BA47FF8552C6F3F9522E13",1)</v>
      </c>
    </row>
    <row r="8" ht="141" customHeight="1" spans="1:17">
      <c r="A8" s="9"/>
      <c r="B8" s="7" t="s">
        <v>456</v>
      </c>
      <c r="C8" s="9"/>
      <c r="D8" s="9"/>
      <c r="E8" s="9"/>
      <c r="F8" s="17"/>
      <c r="G8" s="17" t="s">
        <v>457</v>
      </c>
      <c r="H8" s="18" t="s">
        <v>458</v>
      </c>
      <c r="I8" s="17" t="s">
        <v>459</v>
      </c>
      <c r="J8" s="12" t="s">
        <v>455</v>
      </c>
      <c r="K8" s="16">
        <v>47300</v>
      </c>
      <c r="L8" s="13">
        <v>46877.5510204082</v>
      </c>
      <c r="M8" s="14">
        <v>45704.0816326531</v>
      </c>
      <c r="N8" s="14">
        <v>6866.99098243949</v>
      </c>
      <c r="O8" s="14">
        <v>6813.59753203607</v>
      </c>
      <c r="P8" s="14">
        <v>6643.03512102515</v>
      </c>
      <c r="Q8" s="1" t="str">
        <f t="shared" si="0"/>
        <v>=DISPIMG("ID_05174C1153BA47FF8552C6F3F9522E13",1)</v>
      </c>
    </row>
    <row r="9" ht="124" customHeight="1" spans="1:17">
      <c r="A9" s="9"/>
      <c r="B9" s="7" t="s">
        <v>460</v>
      </c>
      <c r="C9" s="9"/>
      <c r="D9" s="9"/>
      <c r="E9" s="9"/>
      <c r="F9" s="17" t="s">
        <v>461</v>
      </c>
      <c r="G9" s="17" t="s">
        <v>462</v>
      </c>
      <c r="H9" s="19" t="s">
        <v>463</v>
      </c>
      <c r="I9" s="17" t="s">
        <v>409</v>
      </c>
      <c r="J9" s="20" t="s">
        <v>464</v>
      </c>
      <c r="K9" s="16">
        <v>45200</v>
      </c>
      <c r="L9" s="13">
        <v>44836.7346938776</v>
      </c>
      <c r="M9" s="14">
        <v>43663.2653061224</v>
      </c>
      <c r="N9" s="14">
        <v>6570.3607024205</v>
      </c>
      <c r="O9" s="14">
        <v>6516.96725201709</v>
      </c>
      <c r="P9" s="14">
        <v>6346.40484100617</v>
      </c>
      <c r="Q9" s="1" t="str">
        <f t="shared" si="0"/>
        <v>=DISPIMG("ID_05174C1153BA47FF8552C6F3F9522E13",1)</v>
      </c>
    </row>
    <row r="10" ht="113" customHeight="1" spans="1:17">
      <c r="A10" s="9"/>
      <c r="B10" s="7" t="s">
        <v>405</v>
      </c>
      <c r="C10" s="9"/>
      <c r="D10" s="9"/>
      <c r="E10" s="9"/>
      <c r="F10" s="17" t="s">
        <v>465</v>
      </c>
      <c r="G10" s="17" t="s">
        <v>466</v>
      </c>
      <c r="H10" s="19" t="s">
        <v>467</v>
      </c>
      <c r="I10" s="17" t="s">
        <v>409</v>
      </c>
      <c r="J10" s="20" t="s">
        <v>468</v>
      </c>
      <c r="K10" s="16">
        <v>49500</v>
      </c>
      <c r="L10" s="13">
        <v>49122.4489795918</v>
      </c>
      <c r="M10" s="14">
        <v>47948.9795918367</v>
      </c>
      <c r="N10" s="14">
        <v>7193.28429046037</v>
      </c>
      <c r="O10" s="14">
        <v>7139.89084005695</v>
      </c>
      <c r="P10" s="14">
        <v>6969.32842904604</v>
      </c>
      <c r="Q10" s="1" t="str">
        <f>_xlfn.DISPIMG("ID_7E1AAECF202E4904AA0C6B0464D9A29B",1)</f>
        <v>=DISPIMG("ID_7E1AAECF202E4904AA0C6B0464D9A29B",1)</v>
      </c>
    </row>
    <row r="11" ht="95" customHeight="1" spans="1:17">
      <c r="A11" s="9"/>
      <c r="B11" s="7" t="s">
        <v>460</v>
      </c>
      <c r="C11" s="9"/>
      <c r="D11" s="9"/>
      <c r="E11" s="9"/>
      <c r="F11" s="17"/>
      <c r="G11" s="17" t="s">
        <v>469</v>
      </c>
      <c r="H11" s="19" t="s">
        <v>470</v>
      </c>
      <c r="I11" s="17" t="s">
        <v>409</v>
      </c>
      <c r="J11" s="20" t="s">
        <v>471</v>
      </c>
      <c r="K11" s="16">
        <v>49500</v>
      </c>
      <c r="L11" s="13">
        <v>49122.4489795918</v>
      </c>
      <c r="M11" s="14">
        <v>47948.9795918367</v>
      </c>
      <c r="N11" s="14">
        <v>7193.28429046037</v>
      </c>
      <c r="O11" s="14">
        <v>7139.89084005695</v>
      </c>
      <c r="P11" s="14">
        <v>6969.32842904604</v>
      </c>
      <c r="Q11" s="1" t="str">
        <f>_xlfn.DISPIMG("ID_7E1AAECF202E4904AA0C6B0464D9A29B",1)</f>
        <v>=DISPIMG("ID_7E1AAECF202E4904AA0C6B0464D9A29B",1)</v>
      </c>
    </row>
    <row r="12" ht="118" customHeight="1" spans="1:17">
      <c r="A12" s="9"/>
      <c r="B12" s="7" t="s">
        <v>472</v>
      </c>
      <c r="C12" s="9"/>
      <c r="D12" s="9"/>
      <c r="E12" s="9"/>
      <c r="F12" s="17" t="s">
        <v>473</v>
      </c>
      <c r="G12" s="17" t="s">
        <v>474</v>
      </c>
      <c r="H12" s="21" t="s">
        <v>475</v>
      </c>
      <c r="I12" s="17" t="s">
        <v>409</v>
      </c>
      <c r="J12" s="12" t="s">
        <v>476</v>
      </c>
      <c r="K12" s="16">
        <v>43900</v>
      </c>
      <c r="L12" s="13">
        <v>43510.2040816327</v>
      </c>
      <c r="M12" s="14">
        <v>42224.4897959184</v>
      </c>
      <c r="N12" s="14">
        <v>6377.55102040816</v>
      </c>
      <c r="O12" s="14">
        <v>6324.15757000475</v>
      </c>
      <c r="P12" s="14">
        <v>6137.28049359279</v>
      </c>
      <c r="Q12" s="1" t="str">
        <f t="shared" ref="Q12:Q14" si="1">_xlfn.DISPIMG("ID_6E6F769F285846568A818949FC71124F",1)</f>
        <v>=DISPIMG("ID_6E6F769F285846568A818949FC71124F",1)</v>
      </c>
    </row>
    <row r="13" ht="118" customHeight="1" spans="1:17">
      <c r="A13" s="9"/>
      <c r="B13" s="7" t="s">
        <v>477</v>
      </c>
      <c r="C13" s="9"/>
      <c r="D13" s="9"/>
      <c r="E13" s="9"/>
      <c r="F13" s="17"/>
      <c r="G13" s="17" t="s">
        <v>478</v>
      </c>
      <c r="H13" s="21" t="s">
        <v>479</v>
      </c>
      <c r="I13" s="17" t="s">
        <v>459</v>
      </c>
      <c r="J13" s="12" t="s">
        <v>476</v>
      </c>
      <c r="K13" s="16">
        <v>50200</v>
      </c>
      <c r="L13" s="13">
        <v>49836.7346938776</v>
      </c>
      <c r="M13" s="14">
        <v>48551.0204081633</v>
      </c>
      <c r="N13" s="14">
        <v>7297.10488846702</v>
      </c>
      <c r="O13" s="14">
        <v>7243.7114380636</v>
      </c>
      <c r="P13" s="14">
        <v>7056.83436165164</v>
      </c>
      <c r="Q13" s="1" t="str">
        <f t="shared" si="1"/>
        <v>=DISPIMG("ID_6E6F769F285846568A818949FC71124F",1)</v>
      </c>
    </row>
    <row r="14" ht="118" customHeight="1" spans="1:17">
      <c r="A14" s="9"/>
      <c r="B14" s="7" t="s">
        <v>480</v>
      </c>
      <c r="C14" s="9"/>
      <c r="D14" s="9"/>
      <c r="E14" s="9"/>
      <c r="F14" s="17" t="s">
        <v>481</v>
      </c>
      <c r="G14" s="17" t="s">
        <v>482</v>
      </c>
      <c r="H14" s="19" t="s">
        <v>483</v>
      </c>
      <c r="I14" s="17" t="s">
        <v>409</v>
      </c>
      <c r="J14" s="20" t="s">
        <v>484</v>
      </c>
      <c r="K14" s="16">
        <v>48600</v>
      </c>
      <c r="L14" s="13">
        <v>48204.0816326531</v>
      </c>
      <c r="M14" s="14">
        <v>46918.3673469388</v>
      </c>
      <c r="N14" s="14">
        <v>7059.80066445183</v>
      </c>
      <c r="O14" s="14">
        <v>7006.40721404841</v>
      </c>
      <c r="P14" s="14">
        <v>6819.53013763645</v>
      </c>
      <c r="Q14" s="1" t="str">
        <f t="shared" si="1"/>
        <v>=DISPIMG("ID_6E6F769F285846568A818949FC71124F",1)</v>
      </c>
    </row>
    <row r="15" ht="118" customHeight="1" spans="1:17">
      <c r="A15" s="9"/>
      <c r="B15" s="7" t="s">
        <v>472</v>
      </c>
      <c r="C15" s="9"/>
      <c r="D15" s="9"/>
      <c r="E15" s="9"/>
      <c r="F15" s="17" t="s">
        <v>485</v>
      </c>
      <c r="G15" s="17" t="s">
        <v>486</v>
      </c>
      <c r="H15" s="19" t="s">
        <v>487</v>
      </c>
      <c r="I15" s="17" t="s">
        <v>409</v>
      </c>
      <c r="J15" s="20" t="s">
        <v>488</v>
      </c>
      <c r="K15" s="16">
        <v>48600</v>
      </c>
      <c r="L15" s="13">
        <v>48204.0816326531</v>
      </c>
      <c r="M15" s="14">
        <v>46918.3673469388</v>
      </c>
      <c r="N15" s="14">
        <v>7059.80066445183</v>
      </c>
      <c r="O15" s="14">
        <v>7006.40721404841</v>
      </c>
      <c r="P15" s="14">
        <v>6819.53013763645</v>
      </c>
    </row>
    <row r="16" ht="121" customHeight="1" spans="1:17">
      <c r="A16" s="9"/>
      <c r="B16" s="7" t="s">
        <v>415</v>
      </c>
      <c r="C16" s="9"/>
      <c r="D16" s="9"/>
      <c r="E16" s="9"/>
      <c r="F16" s="17" t="s">
        <v>489</v>
      </c>
      <c r="G16" s="15" t="s">
        <v>490</v>
      </c>
      <c r="H16" s="11" t="s">
        <v>491</v>
      </c>
      <c r="I16" s="17" t="s">
        <v>419</v>
      </c>
      <c r="J16" s="12" t="s">
        <v>492</v>
      </c>
      <c r="K16" s="16">
        <v>53900</v>
      </c>
      <c r="L16" s="13">
        <v>53510.2040816327</v>
      </c>
      <c r="M16" s="14">
        <v>52336.7346938776</v>
      </c>
      <c r="N16" s="14">
        <v>7831.03939250119</v>
      </c>
      <c r="O16" s="14">
        <v>7777.64594209777</v>
      </c>
      <c r="P16" s="14">
        <v>7607.08353108685</v>
      </c>
      <c r="Q16" s="1" t="str">
        <f>_xlfn.DISPIMG("ID_A86B5043272149B9AA3EF71C3B72BB8E",1)</f>
        <v>=DISPIMG("ID_A86B5043272149B9AA3EF71C3B72BB8E",1)</v>
      </c>
    </row>
    <row r="17" ht="173" customHeight="1" spans="1:17">
      <c r="A17" s="9"/>
      <c r="B17" s="7" t="s">
        <v>493</v>
      </c>
      <c r="C17" s="9"/>
      <c r="D17" s="9"/>
      <c r="E17" s="9"/>
      <c r="F17" s="17" t="s">
        <v>494</v>
      </c>
      <c r="G17" s="15" t="s">
        <v>495</v>
      </c>
      <c r="H17" s="11" t="s">
        <v>496</v>
      </c>
      <c r="I17" s="17" t="s">
        <v>419</v>
      </c>
      <c r="J17" s="12" t="s">
        <v>497</v>
      </c>
      <c r="K17" s="16">
        <v>54700</v>
      </c>
      <c r="L17" s="13">
        <v>54224.4897959184</v>
      </c>
      <c r="M17" s="14">
        <v>52938.7755102041</v>
      </c>
      <c r="N17" s="14">
        <v>7934.85999050783</v>
      </c>
      <c r="O17" s="14">
        <v>7881.46654010441</v>
      </c>
      <c r="P17" s="14">
        <v>7694.58946369245</v>
      </c>
      <c r="Q17" s="1" t="str">
        <f>_xlfn.DISPIMG("ID_5EB2B8EBEE8748C5B6F87D55CEBFEE0D",1)</f>
        <v>=DISPIMG("ID_5EB2B8EBEE8748C5B6F87D55CEBFEE0D",1)</v>
      </c>
    </row>
    <row r="18" ht="165" customHeight="1" spans="1:17">
      <c r="A18" s="9"/>
      <c r="B18" s="7" t="s">
        <v>493</v>
      </c>
      <c r="C18" s="9"/>
      <c r="D18" s="9"/>
      <c r="E18" s="9"/>
      <c r="F18" s="17"/>
      <c r="G18" s="15"/>
      <c r="H18" s="11" t="s">
        <v>498</v>
      </c>
      <c r="I18" s="17"/>
      <c r="J18" s="12" t="s">
        <v>499</v>
      </c>
      <c r="K18" s="16">
        <v>57100</v>
      </c>
      <c r="L18" s="13">
        <v>56571.4285714286</v>
      </c>
      <c r="M18" s="14">
        <v>55285.7142857143</v>
      </c>
      <c r="N18" s="14">
        <v>8275.98481252966</v>
      </c>
      <c r="O18" s="14">
        <v>8222.59136212625</v>
      </c>
      <c r="P18" s="14">
        <v>8035.71428571429</v>
      </c>
      <c r="Q18" s="1" t="str">
        <f>_xlfn.DISPIMG("ID_5EB2B8EBEE8748C5B6F87D55CEBFEE0D",1)</f>
        <v>=DISPIMG("ID_5EB2B8EBEE8748C5B6F87D55CEBFEE0D",1)</v>
      </c>
    </row>
    <row r="19" ht="127" customHeight="1" spans="1:17">
      <c r="A19" s="9"/>
      <c r="B19" s="7" t="s">
        <v>500</v>
      </c>
      <c r="C19" s="9"/>
      <c r="D19" s="9"/>
      <c r="E19" s="9"/>
      <c r="F19" s="15" t="s">
        <v>501</v>
      </c>
      <c r="G19" s="15" t="s">
        <v>502</v>
      </c>
      <c r="H19" s="11" t="s">
        <v>503</v>
      </c>
      <c r="I19" s="15" t="s">
        <v>454</v>
      </c>
      <c r="J19" s="12" t="s">
        <v>504</v>
      </c>
      <c r="K19" s="16">
        <v>43700</v>
      </c>
      <c r="L19" s="13">
        <v>43306.1224489796</v>
      </c>
      <c r="M19" s="14">
        <v>42326.5306122449</v>
      </c>
      <c r="N19" s="14">
        <v>6347.88799240626</v>
      </c>
      <c r="O19" s="14">
        <v>6294.49454200285</v>
      </c>
      <c r="P19" s="14">
        <v>6152.11200759374</v>
      </c>
      <c r="Q19" s="1" t="str">
        <f>_xlfn.DISPIMG("ID_351FA8D9189C4982ADD39997E8AB4DF0",1)</f>
        <v>=DISPIMG("ID_351FA8D9189C4982ADD39997E8AB4DF0",1)</v>
      </c>
    </row>
    <row r="20" ht="142" customHeight="1" spans="1:17">
      <c r="A20" s="9"/>
      <c r="B20" s="7" t="s">
        <v>500</v>
      </c>
      <c r="C20" s="9"/>
      <c r="D20" s="9"/>
      <c r="E20" s="9"/>
      <c r="F20" s="15"/>
      <c r="G20" s="15"/>
      <c r="H20" s="11" t="s">
        <v>505</v>
      </c>
      <c r="I20" s="15"/>
      <c r="J20" s="12" t="s">
        <v>506</v>
      </c>
      <c r="K20" s="16">
        <v>45400</v>
      </c>
      <c r="L20" s="13">
        <v>44938.7755102041</v>
      </c>
      <c r="M20" s="14">
        <v>43959.1836734694</v>
      </c>
      <c r="N20" s="14">
        <v>6585.19221642145</v>
      </c>
      <c r="O20" s="14">
        <v>6531.79876601804</v>
      </c>
      <c r="P20" s="14">
        <v>6389.41623160892</v>
      </c>
      <c r="Q20" s="1" t="str">
        <f>_xlfn.DISPIMG("ID_351FA8D9189C4982ADD39997E8AB4DF0",1)</f>
        <v>=DISPIMG("ID_351FA8D9189C4982ADD39997E8AB4DF0",1)</v>
      </c>
    </row>
    <row r="21" ht="140" customHeight="1" spans="1:17">
      <c r="A21" s="9"/>
      <c r="B21" s="7" t="s">
        <v>500</v>
      </c>
      <c r="C21" s="9"/>
      <c r="D21" s="9"/>
      <c r="E21" s="9"/>
      <c r="F21" s="15" t="s">
        <v>507</v>
      </c>
      <c r="G21" s="15" t="s">
        <v>508</v>
      </c>
      <c r="H21" s="11" t="s">
        <v>509</v>
      </c>
      <c r="I21" s="15"/>
      <c r="J21" s="12" t="s">
        <v>510</v>
      </c>
      <c r="K21" s="16">
        <v>41900</v>
      </c>
      <c r="L21" s="13">
        <v>41367.3469387755</v>
      </c>
      <c r="M21" s="14">
        <v>40387.7551020408</v>
      </c>
      <c r="N21" s="14">
        <v>6066.08922638823</v>
      </c>
      <c r="O21" s="14">
        <v>6012.69577598481</v>
      </c>
      <c r="P21" s="14">
        <v>5870.3132415757</v>
      </c>
      <c r="Q21" s="1" t="str">
        <f t="shared" ref="Q21:Q25" si="2">_xlfn.DISPIMG("ID_63E6628EAE6E460188F50273E6D98978",1)</f>
        <v>=DISPIMG("ID_63E6628EAE6E460188F50273E6D98978",1)</v>
      </c>
    </row>
    <row r="22" ht="140" customHeight="1" spans="1:17">
      <c r="A22" s="9"/>
      <c r="B22" s="7" t="s">
        <v>500</v>
      </c>
      <c r="C22" s="9"/>
      <c r="D22" s="9"/>
      <c r="E22" s="9"/>
      <c r="F22" s="15"/>
      <c r="G22" s="15"/>
      <c r="H22" s="11" t="s">
        <v>511</v>
      </c>
      <c r="I22" s="15"/>
      <c r="J22" s="12" t="s">
        <v>512</v>
      </c>
      <c r="K22" s="16">
        <v>40800</v>
      </c>
      <c r="L22" s="13">
        <v>40448.9795918367</v>
      </c>
      <c r="M22" s="14">
        <v>39469.387755102</v>
      </c>
      <c r="N22" s="14">
        <v>5932.60560037969</v>
      </c>
      <c r="O22" s="14">
        <v>5879.21214997627</v>
      </c>
      <c r="P22" s="14">
        <v>5736.82961556716</v>
      </c>
      <c r="Q22" s="1" t="str">
        <f t="shared" si="2"/>
        <v>=DISPIMG("ID_63E6628EAE6E460188F50273E6D98978",1)</v>
      </c>
    </row>
    <row r="23" ht="140" customHeight="1" spans="1:17">
      <c r="A23" s="9"/>
      <c r="B23" s="7" t="s">
        <v>500</v>
      </c>
      <c r="C23" s="9"/>
      <c r="D23" s="9"/>
      <c r="E23" s="9"/>
      <c r="F23" s="15"/>
      <c r="G23" s="15"/>
      <c r="H23" s="11" t="s">
        <v>513</v>
      </c>
      <c r="I23" s="15"/>
      <c r="J23" s="12" t="s">
        <v>514</v>
      </c>
      <c r="K23" s="16">
        <v>43800</v>
      </c>
      <c r="L23" s="13">
        <v>43306.1224489796</v>
      </c>
      <c r="M23" s="14">
        <v>42326.5306122449</v>
      </c>
      <c r="N23" s="14">
        <v>6347.88799240626</v>
      </c>
      <c r="O23" s="14">
        <v>6294.49454200285</v>
      </c>
      <c r="P23" s="14">
        <v>6152.11200759374</v>
      </c>
      <c r="Q23" s="1" t="str">
        <f t="shared" si="2"/>
        <v>=DISPIMG("ID_63E6628EAE6E460188F50273E6D98978",1)</v>
      </c>
    </row>
    <row r="24" ht="140" customHeight="1" spans="1:17">
      <c r="A24" s="9"/>
      <c r="B24" s="7" t="s">
        <v>500</v>
      </c>
      <c r="C24" s="9"/>
      <c r="D24" s="9"/>
      <c r="E24" s="9"/>
      <c r="F24" s="15"/>
      <c r="G24" s="15" t="s">
        <v>515</v>
      </c>
      <c r="H24" s="11" t="s">
        <v>516</v>
      </c>
      <c r="I24" s="15"/>
      <c r="J24" s="12" t="s">
        <v>510</v>
      </c>
      <c r="K24" s="16">
        <v>43800</v>
      </c>
      <c r="L24" s="13">
        <v>43306.1224489796</v>
      </c>
      <c r="M24" s="14">
        <v>42326.5306122449</v>
      </c>
      <c r="N24" s="14">
        <v>6347.88799240626</v>
      </c>
      <c r="O24" s="14">
        <v>6294.49454200285</v>
      </c>
      <c r="P24" s="14">
        <v>6152.11200759374</v>
      </c>
      <c r="Q24" s="1" t="str">
        <f t="shared" si="2"/>
        <v>=DISPIMG("ID_63E6628EAE6E460188F50273E6D98978",1)</v>
      </c>
    </row>
    <row r="25" ht="140" customHeight="1" spans="1:17">
      <c r="A25" s="9"/>
      <c r="B25" s="7" t="s">
        <v>500</v>
      </c>
      <c r="C25" s="9"/>
      <c r="D25" s="9"/>
      <c r="E25" s="9"/>
      <c r="F25" s="15"/>
      <c r="G25" s="15"/>
      <c r="H25" s="11" t="s">
        <v>517</v>
      </c>
      <c r="I25" s="15"/>
      <c r="J25" s="12" t="s">
        <v>518</v>
      </c>
      <c r="K25" s="16">
        <v>45500</v>
      </c>
      <c r="L25" s="13">
        <v>44938.7755102041</v>
      </c>
      <c r="M25" s="14">
        <v>43959.1836734694</v>
      </c>
      <c r="N25" s="14">
        <v>6585.19221642145</v>
      </c>
      <c r="O25" s="14">
        <v>6531.79876601804</v>
      </c>
      <c r="P25" s="14">
        <v>6389.41623160892</v>
      </c>
      <c r="Q25" s="1" t="str">
        <f t="shared" si="2"/>
        <v>=DISPIMG("ID_63E6628EAE6E460188F50273E6D98978",1)</v>
      </c>
    </row>
  </sheetData>
  <sheetProtection formatCells="0" formatColumns="0" formatRows="0" insertRows="0" insertColumns="0" insertHyperlinks="0" deleteColumns="0" deleteRows="0" sort="0" autoFilter="0" pivotTables="0"/>
  <mergeCells count="14">
    <mergeCell ref="F4:F5"/>
    <mergeCell ref="F7:F8"/>
    <mergeCell ref="F12:F13"/>
    <mergeCell ref="F17:F18"/>
    <mergeCell ref="F19:F20"/>
    <mergeCell ref="F21:F25"/>
    <mergeCell ref="G4:G5"/>
    <mergeCell ref="G17:G18"/>
    <mergeCell ref="G19:G20"/>
    <mergeCell ref="G21:G23"/>
    <mergeCell ref="G24:G25"/>
    <mergeCell ref="I4:I5"/>
    <mergeCell ref="I17:I18"/>
    <mergeCell ref="I19:I25"/>
  </mergeCells>
  <pageMargins left="0.75" right="0.75" top="1" bottom="1" header="0.5" footer="0.5"/>
  <pageSetup paperSize="9" orientation="portrait"/>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��T�RCS~�CS~�'YF�T�R
</file>

<file path=customXml/item2.xml>��
</file>

<file path=customXml/item3.xml>��
</file>

<file path=customXml/itemProps1.xml><?xml version="1.0" encoding="utf-8"?>
<ds:datastoreItem xmlns:ds="http://schemas.openxmlformats.org/officeDocument/2006/customXml" ds:itemID="{06A0048C-2381-489B-AA07-9611017176EA}">
  <ds:schemaRefs/>
</ds:datastoreItem>
</file>

<file path=customXml/itemProps2.xml><?xml version="1.0" encoding="utf-8"?>
<ds:datastoreItem xmlns:ds="http://schemas.openxmlformats.org/officeDocument/2006/customXml" ds:itemID="{06C82605-B75B-4693-9329-32AAD527C692}">
  <ds:schemaRefs/>
</ds:datastoreItem>
</file>

<file path=customXml/itemProps3.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WWO_wpscloud_20260422194245-febe6525c7</Application>
  <HeadingPairs>
    <vt:vector size="2" baseType="variant">
      <vt:variant>
        <vt:lpstr>工作表</vt:lpstr>
      </vt:variant>
      <vt:variant>
        <vt:i4>17</vt:i4>
      </vt:variant>
    </vt:vector>
  </HeadingPairs>
  <TitlesOfParts>
    <vt:vector size="17" baseType="lpstr">
      <vt:lpstr>五菱之光小卡</vt:lpstr>
      <vt:lpstr>五菱之光</vt:lpstr>
      <vt:lpstr>五菱宏光v</vt:lpstr>
      <vt:lpstr>新宏光S客车</vt:lpstr>
      <vt:lpstr>星光560 </vt:lpstr>
      <vt:lpstr>星光730</vt:lpstr>
      <vt:lpstr>缤果</vt:lpstr>
      <vt:lpstr>星光</vt:lpstr>
      <vt:lpstr>星光s</vt:lpstr>
      <vt:lpstr>悦也plus</vt:lpstr>
      <vt:lpstr>云海</vt:lpstr>
      <vt:lpstr>宏光s3</vt:lpstr>
      <vt:lpstr>星驰</vt:lpstr>
      <vt:lpstr>扬光</vt:lpstr>
      <vt:lpstr>迷你</vt:lpstr>
      <vt:lpstr>五菱荣光新卡燃油</vt:lpstr>
      <vt:lpstr>荣光小卡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ali minhui</cp:lastModifiedBy>
  <dcterms:created xsi:type="dcterms:W3CDTF">2026-04-25T07:01:00Z</dcterms:created>
  <dcterms:modified xsi:type="dcterms:W3CDTF">2026-05-06T01:38:20Z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8AA96344B3820093C3A0F06949842B83_43</vt:lpwstr>
  </property>
  <property fmtid="{D5CDD505-2E9C-101B-9397-08002B2CF9AE}" pid="3" name="KSOProductBuildVer">
    <vt:lpwstr>2052-12.1.25205.25205</vt:lpwstr>
  </property>
  <property fmtid="{D5CDD505-2E9C-101B-9397-08002B2CF9AE}" pid="4" name="CalculationRule">
    <vt:i4>1</vt:i4>
  </property>
</Properties>
</file>